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FLAG Dunarea Dolj\Ghidurile solicitantului si Proceduri operationale 2018\Ghidurile solicitantului 2018\Versiunea 4\M 3\Anexe_M3\Modificate\"/>
    </mc:Choice>
  </mc:AlternateContent>
  <xr:revisionPtr revIDLastSave="0" documentId="13_ncr:1_{D6D609A7-6A99-4D82-BC28-E90E7DDE2278}" xr6:coauthVersionLast="37" xr6:coauthVersionMax="37" xr10:uidLastSave="{00000000-0000-0000-0000-000000000000}"/>
  <workbookProtection workbookAlgorithmName="SHA-512" workbookHashValue="nm0inXvgOX60CTdEaBXESjeX9zFsLzge7CT1ar4tgXeFRA3TjHwJGfsR7ewOVDKyBpPfS6/wY2GGCW+MDj4paw==" workbookSaltValue="TP/37QQFBAy5px+BGz3W2Q==" workbookSpinCount="100000" lockStructure="1"/>
  <bookViews>
    <workbookView xWindow="0" yWindow="0" windowWidth="23040" windowHeight="9072" tabRatio="889" xr2:uid="{00000000-000D-0000-FFFF-FFFF00000000}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25" i="27" l="1"/>
  <c r="F25" i="27"/>
  <c r="G25" i="27"/>
  <c r="H25" i="27"/>
  <c r="I25" i="27"/>
  <c r="D25" i="27"/>
  <c r="J24" i="18" l="1"/>
  <c r="F11" i="29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5" i="29"/>
  <c r="I11" i="29"/>
  <c r="I8" i="29" s="1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O17" i="17" l="1"/>
  <c r="H9" i="23" s="1"/>
  <c r="I42" i="29"/>
  <c r="I51" i="29" s="1"/>
  <c r="I12" i="23" s="1"/>
  <c r="I14" i="27"/>
  <c r="I14" i="23" s="1"/>
  <c r="I19" i="29"/>
  <c r="I13" i="23" s="1"/>
  <c r="Q33" i="18"/>
  <c r="Q35" i="18" s="1"/>
  <c r="Q42" i="18" s="1"/>
  <c r="I30" i="27"/>
  <c r="Q14" i="11"/>
  <c r="I26" i="29" l="1"/>
  <c r="I53" i="29" s="1"/>
  <c r="I32" i="27"/>
  <c r="R8" i="11"/>
  <c r="R12" i="11" s="1"/>
  <c r="I8" i="23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 s="1"/>
  <c r="H11" i="31"/>
  <c r="H8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K31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6" i="17"/>
  <c r="O17" i="11" s="1"/>
  <c r="M15" i="17"/>
  <c r="O16" i="11" s="1"/>
  <c r="L12" i="17"/>
  <c r="L13" i="17"/>
  <c r="L16" i="17"/>
  <c r="N17" i="11" s="1"/>
  <c r="L15" i="17"/>
  <c r="N16" i="11" s="1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 s="1"/>
  <c r="L11" i="21"/>
  <c r="L8" i="21" s="1"/>
  <c r="K11" i="21"/>
  <c r="K8" i="21" s="1"/>
  <c r="J11" i="21"/>
  <c r="J8" i="21" s="1"/>
  <c r="E12" i="27"/>
  <c r="F12" i="27"/>
  <c r="H12" i="27"/>
  <c r="E54" i="29"/>
  <c r="D55" i="29"/>
  <c r="H19" i="29" l="1"/>
  <c r="H13" i="23" s="1"/>
  <c r="I26" i="31"/>
  <c r="J19" i="31"/>
  <c r="K42" i="31"/>
  <c r="P51" i="31"/>
  <c r="H26" i="31"/>
  <c r="M26" i="31"/>
  <c r="J26" i="31"/>
  <c r="K26" i="31"/>
  <c r="Q11" i="31"/>
  <c r="I51" i="21"/>
  <c r="L42" i="21"/>
  <c r="L51" i="21" s="1"/>
  <c r="H19" i="21"/>
  <c r="E30" i="27"/>
  <c r="G14" i="27"/>
  <c r="G14" i="23" s="1"/>
  <c r="E14" i="27"/>
  <c r="E14" i="23" s="1"/>
  <c r="K17" i="17"/>
  <c r="M14" i="17"/>
  <c r="O15" i="11" s="1"/>
  <c r="E33" i="18"/>
  <c r="E35" i="18" s="1"/>
  <c r="F8" i="11" s="1"/>
  <c r="F12" i="11" s="1"/>
  <c r="N31" i="18"/>
  <c r="M42" i="31"/>
  <c r="M51" i="31" s="1"/>
  <c r="E42" i="31"/>
  <c r="E51" i="31" s="1"/>
  <c r="H42" i="29"/>
  <c r="H51" i="29" s="1"/>
  <c r="Q15" i="31"/>
  <c r="L26" i="31"/>
  <c r="M15" i="11"/>
  <c r="P19" i="21"/>
  <c r="P26" i="21" s="1"/>
  <c r="Q20" i="21"/>
  <c r="Q19" i="21" s="1"/>
  <c r="E19" i="21"/>
  <c r="E26" i="21" s="1"/>
  <c r="E42" i="21"/>
  <c r="E51" i="21" s="1"/>
  <c r="O19" i="31"/>
  <c r="O26" i="31" s="1"/>
  <c r="H42" i="31"/>
  <c r="H51" i="31" s="1"/>
  <c r="E19" i="29"/>
  <c r="E26" i="29" s="1"/>
  <c r="J19" i="21"/>
  <c r="O42" i="31"/>
  <c r="O51" i="31" s="1"/>
  <c r="I19" i="21"/>
  <c r="I26" i="21" s="1"/>
  <c r="I53" i="21" s="1"/>
  <c r="N19" i="21"/>
  <c r="F14" i="27"/>
  <c r="F14" i="23" s="1"/>
  <c r="H42" i="21"/>
  <c r="H51" i="21" s="1"/>
  <c r="K51" i="31"/>
  <c r="N30" i="18"/>
  <c r="N22" i="18"/>
  <c r="L26" i="21"/>
  <c r="L53" i="21" s="1"/>
  <c r="M19" i="21"/>
  <c r="M26" i="21" s="1"/>
  <c r="Q11" i="21"/>
  <c r="Q43" i="21"/>
  <c r="Q50" i="21" s="1"/>
  <c r="N42" i="31"/>
  <c r="N51" i="31" s="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9" i="11" s="1"/>
  <c r="M11" i="17"/>
  <c r="O14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E12" i="23" s="1"/>
  <c r="I17" i="17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F33" i="18"/>
  <c r="F35" i="18" s="1"/>
  <c r="J15" i="11"/>
  <c r="J18" i="11" s="1"/>
  <c r="H17" i="17"/>
  <c r="P19" i="31"/>
  <c r="P26" i="31" s="1"/>
  <c r="P53" i="31" s="1"/>
  <c r="G42" i="31"/>
  <c r="G51" i="31" s="1"/>
  <c r="Q31" i="31"/>
  <c r="Q31" i="21"/>
  <c r="K42" i="21"/>
  <c r="K51" i="21" s="1"/>
  <c r="F42" i="21"/>
  <c r="Q32" i="21"/>
  <c r="N26" i="31"/>
  <c r="Q8" i="31"/>
  <c r="Q43" i="31"/>
  <c r="Q50" i="31" s="1"/>
  <c r="H26" i="29"/>
  <c r="F17" i="17"/>
  <c r="J26" i="21"/>
  <c r="M51" i="21"/>
  <c r="K26" i="21"/>
  <c r="D30" i="27"/>
  <c r="I33" i="18"/>
  <c r="I35" i="18" s="1"/>
  <c r="J8" i="11" s="1"/>
  <c r="N24" i="18"/>
  <c r="N26" i="21"/>
  <c r="F19" i="21"/>
  <c r="D17" i="17"/>
  <c r="L18" i="11"/>
  <c r="K14" i="11"/>
  <c r="K18" i="11" s="1"/>
  <c r="G42" i="21"/>
  <c r="G51" i="21" s="1"/>
  <c r="G42" i="29"/>
  <c r="G51" i="29" s="1"/>
  <c r="G12" i="23" s="1"/>
  <c r="F19" i="29"/>
  <c r="F13" i="23" s="1"/>
  <c r="Q20" i="31"/>
  <c r="Q23" i="31"/>
  <c r="F42" i="31"/>
  <c r="F51" i="31" s="1"/>
  <c r="O33" i="18"/>
  <c r="O35" i="18" s="1"/>
  <c r="H26" i="21"/>
  <c r="F26" i="3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O51" i="21" s="1"/>
  <c r="F14" i="11"/>
  <c r="F18" i="11" s="1"/>
  <c r="E17" i="17"/>
  <c r="H30" i="27"/>
  <c r="G19" i="21"/>
  <c r="G26" i="21" s="1"/>
  <c r="O19" i="21"/>
  <c r="O26" i="21" s="1"/>
  <c r="P17" i="17"/>
  <c r="D14" i="27"/>
  <c r="P51" i="21"/>
  <c r="G19" i="31"/>
  <c r="G26" i="31" s="1"/>
  <c r="J42" i="31"/>
  <c r="J51" i="31" s="1"/>
  <c r="J53" i="31" s="1"/>
  <c r="L42" i="31"/>
  <c r="L51" i="31" s="1"/>
  <c r="E19" i="11"/>
  <c r="E27" i="11" s="1"/>
  <c r="E29" i="11" s="1"/>
  <c r="N17" i="17"/>
  <c r="I18" i="11"/>
  <c r="M18" i="11"/>
  <c r="G18" i="11"/>
  <c r="G42" i="18"/>
  <c r="H8" i="11"/>
  <c r="H12" i="11" s="1"/>
  <c r="F26" i="21"/>
  <c r="H14" i="27"/>
  <c r="P18" i="11"/>
  <c r="Q18" i="11"/>
  <c r="V18" i="21"/>
  <c r="Q8" i="21"/>
  <c r="N51" i="21"/>
  <c r="J51" i="21"/>
  <c r="I51" i="31"/>
  <c r="I53" i="31" s="1"/>
  <c r="E26" i="31"/>
  <c r="E53" i="31" s="1"/>
  <c r="H18" i="11"/>
  <c r="J17" i="17"/>
  <c r="F42" i="29"/>
  <c r="F51" i="29" s="1"/>
  <c r="F12" i="23" s="1"/>
  <c r="H12" i="23"/>
  <c r="M53" i="31" l="1"/>
  <c r="V18" i="31"/>
  <c r="H53" i="31"/>
  <c r="N53" i="31"/>
  <c r="G53" i="31"/>
  <c r="K53" i="31"/>
  <c r="L53" i="31"/>
  <c r="F53" i="31"/>
  <c r="G53" i="21"/>
  <c r="E53" i="21"/>
  <c r="E55" i="21" s="1"/>
  <c r="F54" i="21" s="1"/>
  <c r="D32" i="27"/>
  <c r="F32" i="27"/>
  <c r="E32" i="27"/>
  <c r="O18" i="11"/>
  <c r="M17" i="17"/>
  <c r="F9" i="23" s="1"/>
  <c r="I8" i="11"/>
  <c r="I12" i="11" s="1"/>
  <c r="I19" i="11" s="1"/>
  <c r="I27" i="11" s="1"/>
  <c r="I29" i="11" s="1"/>
  <c r="Q26" i="21"/>
  <c r="H53" i="21"/>
  <c r="Q42" i="31"/>
  <c r="M53" i="21"/>
  <c r="F26" i="29"/>
  <c r="F53" i="29" s="1"/>
  <c r="N18" i="11"/>
  <c r="I42" i="18"/>
  <c r="H53" i="29"/>
  <c r="G26" i="29"/>
  <c r="G53" i="29" s="1"/>
  <c r="G13" i="23"/>
  <c r="E13" i="23"/>
  <c r="F19" i="11"/>
  <c r="F27" i="11" s="1"/>
  <c r="F29" i="11" s="1"/>
  <c r="I9" i="23"/>
  <c r="I10" i="23" s="1"/>
  <c r="K8" i="11"/>
  <c r="K12" i="11" s="1"/>
  <c r="K19" i="11" s="1"/>
  <c r="K27" i="11" s="1"/>
  <c r="K29" i="11" s="1"/>
  <c r="E53" i="29"/>
  <c r="N33" i="18"/>
  <c r="N35" i="18" s="1"/>
  <c r="N42" i="18" s="1"/>
  <c r="G9" i="23"/>
  <c r="L17" i="17"/>
  <c r="M33" i="18"/>
  <c r="M35" i="18" s="1"/>
  <c r="M42" i="18" s="1"/>
  <c r="H19" i="11"/>
  <c r="H27" i="11" s="1"/>
  <c r="H29" i="11" s="1"/>
  <c r="O42" i="18"/>
  <c r="P8" i="11"/>
  <c r="P12" i="11" s="1"/>
  <c r="P19" i="11" s="1"/>
  <c r="P27" i="11" s="1"/>
  <c r="P29" i="11" s="1"/>
  <c r="Q19" i="31"/>
  <c r="Q26" i="31" s="1"/>
  <c r="G8" i="11"/>
  <c r="F42" i="18"/>
  <c r="L42" i="18"/>
  <c r="M8" i="11"/>
  <c r="M12" i="11" s="1"/>
  <c r="M19" i="11" s="1"/>
  <c r="M27" i="11" s="1"/>
  <c r="M29" i="11" s="1"/>
  <c r="O53" i="21"/>
  <c r="K53" i="21"/>
  <c r="Q8" i="11"/>
  <c r="Q12" i="11" s="1"/>
  <c r="Q19" i="11" s="1"/>
  <c r="Q27" i="11" s="1"/>
  <c r="Q29" i="11" s="1"/>
  <c r="P42" i="18"/>
  <c r="J53" i="21"/>
  <c r="N53" i="21"/>
  <c r="K42" i="18"/>
  <c r="L8" i="11"/>
  <c r="L12" i="11" s="1"/>
  <c r="L19" i="11" s="1"/>
  <c r="L27" i="11" s="1"/>
  <c r="L29" i="11" s="1"/>
  <c r="P53" i="21"/>
  <c r="F51" i="21"/>
  <c r="Q51" i="21" s="1"/>
  <c r="Q42" i="21"/>
  <c r="O53" i="31"/>
  <c r="J12" i="11"/>
  <c r="J19" i="11" s="1"/>
  <c r="J27" i="11" s="1"/>
  <c r="J29" i="11" s="1"/>
  <c r="H14" i="23"/>
  <c r="H32" i="27"/>
  <c r="Q51" i="31"/>
  <c r="Q53" i="21" l="1"/>
  <c r="Q55" i="21" s="1"/>
  <c r="D54" i="31" s="1"/>
  <c r="D55" i="31" s="1"/>
  <c r="E55" i="29"/>
  <c r="F54" i="29" s="1"/>
  <c r="F55" i="29" s="1"/>
  <c r="E11" i="23"/>
  <c r="E16" i="23"/>
  <c r="E8" i="23"/>
  <c r="E10" i="23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N8" i="11"/>
  <c r="N12" i="11" s="1"/>
  <c r="N19" i="11" s="1"/>
  <c r="N27" i="11" s="1"/>
  <c r="O28" i="11"/>
  <c r="Q54" i="31" l="1"/>
  <c r="Q55" i="31" s="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G54" i="29"/>
  <c r="G55" i="29" s="1"/>
  <c r="F17" i="23"/>
  <c r="O29" i="11"/>
  <c r="G29" i="11"/>
  <c r="N28" i="11"/>
  <c r="N29" i="11" s="1"/>
  <c r="G17" i="23" l="1"/>
  <c r="H54" i="29"/>
  <c r="H55" i="29" s="1"/>
  <c r="I54" i="29" s="1"/>
  <c r="I55" i="29" s="1"/>
  <c r="I17" i="23" s="1"/>
  <c r="H1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B8" authorId="0" shapeId="0" xr:uid="{E4586CC9-FF74-4C96-8906-14C1BEB63849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8" authorId="0" shapeId="0" xr:uid="{993B1895-A5F0-447D-BFCF-C828E41ADD07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8" authorId="0" shapeId="0" xr:uid="{595CCE1F-BB81-4D56-ABF6-5BFD89679631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8" authorId="0" shapeId="0" xr:uid="{87C2AA34-4419-4EB8-BAC5-8F00251A50D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8" authorId="0" shapeId="0" xr:uid="{F24ECC6A-655D-4C8C-A46D-E54A5395643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8" authorId="0" shapeId="0" xr:uid="{D6E09139-7596-42DF-A47C-7978E1728CD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8" authorId="0" shapeId="0" xr:uid="{E9C486AD-162C-45DF-84BE-82E3B864422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8" authorId="0" shapeId="0" xr:uid="{1B602760-72CC-433A-8466-CBF946BF1D7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8" authorId="0" shapeId="0" xr:uid="{76A27DC6-923A-49EC-821C-0819AD9C300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8" authorId="0" shapeId="0" xr:uid="{8A6137DD-78DC-4748-9767-8A90FAC0B93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8" authorId="0" shapeId="0" xr:uid="{189B398F-BEC3-46F0-ABA2-D871E84DFE9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8" authorId="0" shapeId="0" xr:uid="{91CCCBAD-419F-42AC-85C6-F2CB719BBB8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8" authorId="0" shapeId="0" xr:uid="{C48AEEA1-B4A1-45C3-83A5-3C006A8FFFD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8" authorId="0" shapeId="0" xr:uid="{61DA34DB-FB97-401A-8FD0-2CD4530C247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9" authorId="0" shapeId="0" xr:uid="{01F55796-2DDE-4057-AC0E-D19D92B3E089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9" authorId="0" shapeId="0" xr:uid="{07D359F4-1F2B-4A71-84EA-3C4CF4055FEE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9" authorId="0" shapeId="0" xr:uid="{5A1BAC66-EEB1-4F9C-B533-A017192543E7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9" authorId="0" shapeId="0" xr:uid="{760640E9-C73C-41D5-9075-918DCD06FC1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9" authorId="0" shapeId="0" xr:uid="{690092B4-0CD2-4C97-8E56-0AE80FC6439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9" authorId="0" shapeId="0" xr:uid="{E371614B-5814-46E0-AB85-3B2D17F26EC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9" authorId="0" shapeId="0" xr:uid="{6BB9D4A5-9B0E-46DA-844F-1C46960EDE2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9" authorId="0" shapeId="0" xr:uid="{2BA2A685-8175-4091-9BBD-C500C85D1C8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9" authorId="0" shapeId="0" xr:uid="{8A5E2F4C-E167-4CD6-8B40-5C50F4DF4F5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9" authorId="0" shapeId="0" xr:uid="{61C5B04E-18D6-4907-8B39-CA9BF78849B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9" authorId="0" shapeId="0" xr:uid="{9D1FB113-9768-4C8C-86C8-4A46FA732A4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9" authorId="0" shapeId="0" xr:uid="{57594716-1EB3-4652-94B1-1C89E1E546B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9" authorId="0" shapeId="0" xr:uid="{62E0CF01-8DBC-4781-B311-2498928E067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9" authorId="0" shapeId="0" xr:uid="{7D123E04-BF6F-44B0-856E-3AEA548E1B5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0" authorId="0" shapeId="0" xr:uid="{F84E8DBE-054C-48E4-93F3-E21AFAAE51E6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0" authorId="0" shapeId="0" xr:uid="{7EEDC72F-44B4-4AC3-8F5E-C855FAF0FB25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0" authorId="0" shapeId="0" xr:uid="{98510212-3784-4391-B306-C5478FAA7E5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0" authorId="0" shapeId="0" xr:uid="{74F0DA89-7867-407D-8EE0-BAE07CB2A3D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0" authorId="0" shapeId="0" xr:uid="{90C0F4C3-4B61-4442-84BB-BE8F18489C3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0" authorId="0" shapeId="0" xr:uid="{B4C289DA-4ED4-439D-8212-A6D9670D7C7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0" authorId="0" shapeId="0" xr:uid="{9D05601A-E07D-412B-A4D3-82DD150F216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0" authorId="0" shapeId="0" xr:uid="{CBDE6742-CC69-495E-9B63-FCC664900C4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0" authorId="0" shapeId="0" xr:uid="{117223C2-C226-4EEF-B6F8-8002C5AA0CA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0" authorId="0" shapeId="0" xr:uid="{12CB1C24-53D2-40D6-92A4-E78C24D07F4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0" authorId="0" shapeId="0" xr:uid="{F6688E88-52A6-446D-8C6D-0571A84E98A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0" authorId="0" shapeId="0" xr:uid="{73DD79FE-3363-4CA2-BA13-7F3F3D2958D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0" authorId="0" shapeId="0" xr:uid="{9D9A4EE3-6FDB-4B45-A4F4-0CF51DFDF88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0" authorId="0" shapeId="0" xr:uid="{29984CF2-9272-418D-BC6C-02DE2CFC91F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1" authorId="0" shapeId="0" xr:uid="{F0F5DC3A-0260-4D50-9B6B-081ABAEC460F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1" authorId="0" shapeId="0" xr:uid="{4A74E2F8-AD96-4448-B5A3-FA412B91C51D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1" authorId="0" shapeId="0" xr:uid="{054E29DD-5F47-4169-83DA-C3E343A752C7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1" authorId="0" shapeId="0" xr:uid="{1A7D2B1C-DEAF-4384-BB56-AEEF1684C4D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1" authorId="0" shapeId="0" xr:uid="{F240B7A4-722D-40F9-8BB2-8E8FB12C756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1" authorId="0" shapeId="0" xr:uid="{2F985EF2-453D-4C19-9E1C-34F98C983C9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1" authorId="0" shapeId="0" xr:uid="{D2540E22-4C0C-4B58-9D8E-1F85793CE8F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1" authorId="0" shapeId="0" xr:uid="{31A01638-4312-464B-9D41-26E57B4DCB2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1" authorId="0" shapeId="0" xr:uid="{7E8B1325-EC90-4A33-B920-9DB3F483C07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1" authorId="0" shapeId="0" xr:uid="{5F8E5306-D1CB-49DC-8DA0-FCFC0967C1A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1" authorId="0" shapeId="0" xr:uid="{E0E53660-BDF8-436B-A941-6A4F8B0B53C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1" authorId="0" shapeId="0" xr:uid="{A4A0FE7C-504B-439A-A9AB-EC1C3055D4A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1" authorId="0" shapeId="0" xr:uid="{1DDE1E72-8A55-443E-BFA5-1067402B83B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1" authorId="0" shapeId="0" xr:uid="{8DFB2206-F2F9-49B5-9BB1-FB43CA22084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2" authorId="0" shapeId="0" xr:uid="{9DE303B2-56EB-4A4B-850F-D35B988A905D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2" authorId="0" shapeId="0" xr:uid="{E13EF9CC-D299-4990-8FFE-E7F9A84254CB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2" authorId="0" shapeId="0" xr:uid="{EA734740-4625-4FD4-BBF4-CC3FE4D79EE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2" authorId="0" shapeId="0" xr:uid="{B3D2622C-CF24-4EF3-8143-9FDFD1EAA3A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2" authorId="0" shapeId="0" xr:uid="{89263559-AABF-4F83-9646-7062780CA35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2" authorId="0" shapeId="0" xr:uid="{2C32B6B1-594A-416C-B948-57C360F187C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2" authorId="0" shapeId="0" xr:uid="{727D8D2E-A5C6-4BD8-A40F-C5DDD0F0937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2" authorId="0" shapeId="0" xr:uid="{1903BA89-4484-4FC0-924A-CB8AD9C18F3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2" authorId="0" shapeId="0" xr:uid="{96294301-0B50-4814-B7C4-80006E79F51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2" authorId="0" shapeId="0" xr:uid="{7DBB7CFE-5B0A-4034-82DB-7260B403600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2" authorId="0" shapeId="0" xr:uid="{A364DDAA-9DDC-4CB0-B157-C5DF018F455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2" authorId="0" shapeId="0" xr:uid="{EE3C709D-9BC5-4AFD-BB5F-94F8CD1E476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2" authorId="0" shapeId="0" xr:uid="{BE565BEA-9458-4BC9-A8C0-33C776DCB56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2" authorId="0" shapeId="0" xr:uid="{44BA4152-DA2F-4E92-B452-89E33378E84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3" authorId="0" shapeId="0" xr:uid="{D6F2C52A-40A4-4883-B90C-5140B0C55FF2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3" authorId="0" shapeId="0" xr:uid="{5070E448-5A32-4CA5-AC80-49CE78B7208C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3" authorId="0" shapeId="0" xr:uid="{8E57C48E-CCA2-42EE-B404-CFC67877D277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3" authorId="0" shapeId="0" xr:uid="{5328838C-1DA0-4F77-A008-F7A12DBA627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3" authorId="0" shapeId="0" xr:uid="{CB47B7B3-A66D-42DE-AAC3-51A211F89BF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3" authorId="0" shapeId="0" xr:uid="{EBA68F6F-6F99-4EE1-81BF-D0B03B80E6C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3" authorId="0" shapeId="0" xr:uid="{06AABE78-0EEF-4E51-B61D-CDF10F4A6A5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3" authorId="0" shapeId="0" xr:uid="{E6E56AC9-CF55-413F-9E7A-D61D358D3E4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3" authorId="0" shapeId="0" xr:uid="{80CBAAFF-BC57-4A84-9AEF-4DE4BEC1C00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3" authorId="0" shapeId="0" xr:uid="{419C4810-32EA-49CE-B02E-534C9DA6E66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3" authorId="0" shapeId="0" xr:uid="{479C5E0F-C132-40A1-9DF7-5CC9C2AC500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3" authorId="0" shapeId="0" xr:uid="{8A1AABDD-D207-4186-A3CA-EAF67074356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3" authorId="0" shapeId="0" xr:uid="{4A154E36-D7D2-41FB-96CC-D08AFBF86C2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3" authorId="0" shapeId="0" xr:uid="{E8C18E56-8C0D-4B9A-B2E6-8D48BDFC5E5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4" authorId="0" shapeId="0" xr:uid="{8DF476B3-50D8-42F7-B94D-27BE6C7051E6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4" authorId="0" shapeId="0" xr:uid="{4F572184-1F7A-42FB-8B38-BDD256EE4DB2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4" authorId="0" shapeId="0" xr:uid="{07B72F5D-2209-48F6-943C-6A1EB707207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4" authorId="0" shapeId="0" xr:uid="{4BF7C072-9C5F-4367-BD76-E0CF8806A8F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4" authorId="0" shapeId="0" xr:uid="{358F8B85-5E4E-41FA-8B89-6DDBDD5AF9A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4" authorId="0" shapeId="0" xr:uid="{F5AAE4DD-2DDE-4761-B660-F0FFCA10F2B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4" authorId="0" shapeId="0" xr:uid="{5788AC75-819E-492B-A9E8-DE6C8C99D41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4" authorId="0" shapeId="0" xr:uid="{65DE7405-FC34-4B7E-9FFE-81A7914E9F6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4" authorId="0" shapeId="0" xr:uid="{A6E96DE0-DB3F-4330-8383-C94DC94036E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4" authorId="0" shapeId="0" xr:uid="{3E7BB83E-010A-4021-A289-B4D599A5B9C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4" authorId="0" shapeId="0" xr:uid="{409D05CA-5ABB-4C23-BD68-07BCDFDF7EB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4" authorId="0" shapeId="0" xr:uid="{62C0438E-717E-4BBB-AF50-964D4CE82D8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4" authorId="0" shapeId="0" xr:uid="{5CF293D3-25ED-4FC6-8A88-2E66CAAF7FE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4" authorId="0" shapeId="0" xr:uid="{2B93C5F1-4F37-4DF6-8BE8-2F531066A15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5" authorId="0" shapeId="0" xr:uid="{DF4B0354-EB4A-40E8-844D-4E9FBA7DE23E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5" authorId="0" shapeId="0" xr:uid="{2B791A68-8052-4860-A8E5-E73C131603B4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5" authorId="0" shapeId="0" xr:uid="{C7BFD059-19F3-430D-B709-61414F85FC35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5" authorId="0" shapeId="0" xr:uid="{22AA27C3-4B5B-4BFD-8743-DEFF7A31696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5" authorId="0" shapeId="0" xr:uid="{596F39FE-C52A-47D2-A3D4-119AEEB9481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5" authorId="0" shapeId="0" xr:uid="{B1C8647C-A8E0-410A-9D71-2FED0B7B475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5" authorId="0" shapeId="0" xr:uid="{6AAA065C-13E8-435E-939B-AD663DFBF6C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5" authorId="0" shapeId="0" xr:uid="{2BA97AE8-A33F-4903-A4EB-80620548EBA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5" authorId="0" shapeId="0" xr:uid="{B31A630E-A343-478C-BEBF-61CD3FA4FB8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5" authorId="0" shapeId="0" xr:uid="{45CA6D85-3B26-4A5E-A61B-A2BBAF80723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5" authorId="0" shapeId="0" xr:uid="{C0E97FE0-ABB0-4CA5-9BD6-D8868EF3AD8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5" authorId="0" shapeId="0" xr:uid="{8358AB80-6653-4DF0-9E63-707C8FA8C9D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5" authorId="0" shapeId="0" xr:uid="{5CB5FC71-24EF-4720-B528-FF2A6607B88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5" authorId="0" shapeId="0" xr:uid="{4063AB3C-F850-4CEF-B958-89FB7AF19DE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6" authorId="0" shapeId="0" xr:uid="{63058F21-F4CF-43F8-AA7F-61F5F7A8A9F1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6" authorId="0" shapeId="0" xr:uid="{B64A2338-1019-4BE1-A5CF-94E41E1FBDE3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6" authorId="0" shapeId="0" xr:uid="{645926A8-AE06-4CD1-BEC9-C749249A3806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6" authorId="0" shapeId="0" xr:uid="{27946456-9900-4347-8124-53D50E46252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6" authorId="0" shapeId="0" xr:uid="{5EFAD36E-2A0F-4BE3-90FD-022BFD99733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6" authorId="0" shapeId="0" xr:uid="{69475A65-470E-4316-BE5C-0DCF1EBC384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6" authorId="0" shapeId="0" xr:uid="{432B92A7-0025-44F4-A9DA-4EC1BBBE6DD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6" authorId="0" shapeId="0" xr:uid="{8BCEE671-8120-4965-830F-1CAD7244C66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6" authorId="0" shapeId="0" xr:uid="{12709AC3-D03A-49FC-A597-B41165CEB7F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6" authorId="0" shapeId="0" xr:uid="{325FAF92-BD6B-4D69-BD84-A149DCF5196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6" authorId="0" shapeId="0" xr:uid="{38AE3285-EB09-4610-A4C9-296BE4D43AE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6" authorId="0" shapeId="0" xr:uid="{818EA77D-BB01-4230-A0A1-8618C291B83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6" authorId="0" shapeId="0" xr:uid="{050F42BB-2EC3-4BE4-98B3-66386FDD8A6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6" authorId="0" shapeId="0" xr:uid="{BF770469-7C78-4E62-9D10-EF6E1FED08D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7" authorId="0" shapeId="0" xr:uid="{CE886516-A97A-4F0E-AF61-22ADD150352C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7" authorId="0" shapeId="0" xr:uid="{61044E6D-C3CC-4F63-8803-43AE27BFAE6E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7" authorId="0" shapeId="0" xr:uid="{F206EEC0-219E-4640-9BCA-58EAA81C5F95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7" authorId="0" shapeId="0" xr:uid="{852686F5-2EC7-4E87-9E6C-9A75A628C00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7" authorId="0" shapeId="0" xr:uid="{A4FF378B-2416-4170-B866-41CF5035C1D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7" authorId="0" shapeId="0" xr:uid="{DE91B2CE-FF1F-4B4A-BAF1-3BF6FAF59C9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7" authorId="0" shapeId="0" xr:uid="{61B2B97D-6521-4FA7-A284-99A841E1C09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7" authorId="0" shapeId="0" xr:uid="{C7445F63-B227-4B26-B941-CBE1A13550B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7" authorId="0" shapeId="0" xr:uid="{9D3D0A1A-D5E2-46D5-AA24-4051AFDD438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7" authorId="0" shapeId="0" xr:uid="{D7D3FB49-BF86-4B6E-A72A-E5417645411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7" authorId="0" shapeId="0" xr:uid="{26A7892D-0D97-4945-B12F-F412CE8B971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7" authorId="0" shapeId="0" xr:uid="{893EB621-72C2-433F-A891-D8DFB5455A2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7" authorId="0" shapeId="0" xr:uid="{0853F974-059E-4A61-8DF1-97D0032C48E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7" authorId="0" shapeId="0" xr:uid="{1640EEDB-332F-4EB8-98F2-F66879B6C96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8" authorId="0" shapeId="0" xr:uid="{1710B749-87A4-4A54-820F-A263731869D8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8" authorId="0" shapeId="0" xr:uid="{E029F741-0947-4912-96D7-F64F45489089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8" authorId="0" shapeId="0" xr:uid="{46D7B108-11B6-4BDD-BBB3-8723628AD421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8" authorId="0" shapeId="0" xr:uid="{2ED48DCC-CE36-43D0-AAB7-F41C6291B58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8" authorId="0" shapeId="0" xr:uid="{CE3AF249-2202-4D48-AC1B-6B302B9243B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8" authorId="0" shapeId="0" xr:uid="{AD2D6E2D-F20C-4858-9070-2AE54251984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8" authorId="0" shapeId="0" xr:uid="{19204F48-6BA1-48EF-96E5-4EE85499A59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8" authorId="0" shapeId="0" xr:uid="{CBE3BCB5-593B-4E8C-8EFE-45971454339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8" authorId="0" shapeId="0" xr:uid="{7B3EAD8B-2FD3-46D5-A6E0-CC9DD5306F5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8" authorId="0" shapeId="0" xr:uid="{EB3F8965-5CBB-46A0-A439-0B0D4AC6638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8" authorId="0" shapeId="0" xr:uid="{41C417CC-8117-4553-984A-422B786CEF3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8" authorId="0" shapeId="0" xr:uid="{A8137EA8-7570-4189-A6F3-BA16608B0A4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8" authorId="0" shapeId="0" xr:uid="{926C56A8-8923-4C5E-9F9E-CC1D411DAB7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8" authorId="0" shapeId="0" xr:uid="{70E1CB31-A171-4FAD-8E78-BBD9ECD9A51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9" authorId="0" shapeId="0" xr:uid="{AA19B2E1-0A34-4D2A-A008-CA1130030933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9" authorId="0" shapeId="0" xr:uid="{2ECD5C67-FB87-4174-975C-98FA30BC2F47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9" authorId="0" shapeId="0" xr:uid="{3E501A68-927D-40C2-8AC3-1935FA0AE27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9" authorId="0" shapeId="0" xr:uid="{7337C589-876F-48D3-A652-639688994CD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9" authorId="0" shapeId="0" xr:uid="{6A065B3B-8CC8-4FAD-80C4-53E98212EB2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9" authorId="0" shapeId="0" xr:uid="{44460BE3-A37A-4C53-822B-AB11EEC2CAE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9" authorId="0" shapeId="0" xr:uid="{B92A9704-6E47-473A-B48B-8A8ADD33939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9" authorId="0" shapeId="0" xr:uid="{F2C69C30-C6D9-44D2-8AAF-B1604E0D88D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9" authorId="0" shapeId="0" xr:uid="{99176869-B11B-41C5-9AD7-28BFCA760FF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9" authorId="0" shapeId="0" xr:uid="{6BA07892-DAB7-4185-89D2-AB0ACF7EDE2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9" authorId="0" shapeId="0" xr:uid="{C38B2AEE-55CA-483C-89E5-1E69001BB2C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9" authorId="0" shapeId="0" xr:uid="{5461C4E9-C774-4DF8-80E2-8C7D925CC99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9" authorId="0" shapeId="0" xr:uid="{E0F917D1-DE6C-47C6-9BD9-41BBB8002E1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9" authorId="0" shapeId="0" xr:uid="{2838D45B-90FF-43C7-873D-E0114ACF0F9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4" authorId="0" shapeId="0" xr:uid="{C84D1A37-DBCC-4E25-8189-0B5193B81D7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4" authorId="0" shapeId="0" xr:uid="{E0894B1B-370D-428D-8BE3-3F4210F273A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4" authorId="0" shapeId="0" xr:uid="{5747027D-81A9-4696-95D4-F44A40F9E8D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4" authorId="0" shapeId="0" xr:uid="{DF46FACF-3F2F-4C55-87C8-1B7D16409F4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4" authorId="0" shapeId="0" xr:uid="{6363169E-28F1-41BD-B129-7481FE75066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4" authorId="0" shapeId="0" xr:uid="{F6926944-A489-4698-9F6C-0122040790B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4" authorId="0" shapeId="0" xr:uid="{6D2C9A3B-8DA0-495E-ADF4-1AACB02DA4F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4" authorId="0" shapeId="0" xr:uid="{59F5000F-BA77-4F48-A661-06AA63FE330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4" authorId="0" shapeId="0" xr:uid="{634868D8-885C-4258-B9EA-DA8CADE76C0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4" authorId="0" shapeId="0" xr:uid="{0CB76A2F-57D7-4519-B2BB-C7EC6C20ED7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4" authorId="0" shapeId="0" xr:uid="{0F6336B5-A8ED-46AB-8DB7-E31B371D021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6" authorId="0" shapeId="0" xr:uid="{AF9D7245-2D78-4ECF-8586-8820ADF9661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6" authorId="0" shapeId="0" xr:uid="{1852B86E-35E3-49A8-990D-321B50DC33D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6" authorId="0" shapeId="0" xr:uid="{0B965143-1021-4ED9-BEA9-FB236FC463B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6" authorId="0" shapeId="0" xr:uid="{141CCF62-E480-4B07-9810-02E414DFF09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6" authorId="0" shapeId="0" xr:uid="{5FA7B4EF-8AD9-4A93-8AB1-732172EC863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6" authorId="0" shapeId="0" xr:uid="{5C1D9379-C62F-41D1-8CD3-4B7A6221A46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6" authorId="0" shapeId="0" xr:uid="{DEBE3A1D-0F85-4803-862A-1C6F40FAC7F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6" authorId="0" shapeId="0" xr:uid="{1ABBE405-6443-4F09-9BC4-AD7606327A6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6" authorId="0" shapeId="0" xr:uid="{FB50ED83-D474-4522-9E48-070D2351550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6" authorId="0" shapeId="0" xr:uid="{F83DD996-111B-4E1D-BEF9-C649178A3FF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6" authorId="0" shapeId="0" xr:uid="{D7A724E5-C87A-4164-B6A1-77348430FFC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7" authorId="0" shapeId="0" xr:uid="{A02B3AE7-72C1-48D2-B7C3-BBCEB4FE04D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7" authorId="0" shapeId="0" xr:uid="{26114D2E-39C1-4F93-96B6-32843B47BFC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7" authorId="0" shapeId="0" xr:uid="{C0759F9A-57C8-4D06-9412-53862B534F0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7" authorId="0" shapeId="0" xr:uid="{1212B865-8EE0-48EB-AAAA-3EBFC450011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7" authorId="0" shapeId="0" xr:uid="{3F847BD0-3198-4033-A3CD-E815F530FC2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7" authorId="0" shapeId="0" xr:uid="{BEA98749-E0AA-418F-B391-1D7907C6217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7" authorId="0" shapeId="0" xr:uid="{51B950CB-385D-43D5-A0E8-64227E58513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7" authorId="0" shapeId="0" xr:uid="{990A4533-8C08-4DAB-89B2-E3488432A86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7" authorId="0" shapeId="0" xr:uid="{34A8431A-6EBA-4AF2-A40C-8A121A961F3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7" authorId="0" shapeId="0" xr:uid="{A4AF218F-E45D-48FD-8CF6-B38BC8D69A7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7" authorId="0" shapeId="0" xr:uid="{94EA4FDE-8ADC-491C-9DD2-59AC9801557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8" authorId="0" shapeId="0" xr:uid="{3CA52C9F-33E3-4F4B-AB65-E5A7D472D80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8" authorId="0" shapeId="0" xr:uid="{A769C704-83D4-407F-988D-F87447BDAC6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8" authorId="0" shapeId="0" xr:uid="{9F118696-8B80-4DA9-BEB0-C6FF4C275F9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8" authorId="0" shapeId="0" xr:uid="{05E5A40B-C55C-4F10-ABB4-532986E4676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8" authorId="0" shapeId="0" xr:uid="{7756F857-757C-4AB2-AF2D-C97DF6CEFA7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8" authorId="0" shapeId="0" xr:uid="{6D170904-9825-4A8B-8114-D0AFEA4EAC0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8" authorId="0" shapeId="0" xr:uid="{03AC5F21-FF8A-4364-B44E-96493A4BDD8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8" authorId="0" shapeId="0" xr:uid="{8180B767-9C1B-452F-B30E-057F65C71C4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8" authorId="0" shapeId="0" xr:uid="{9402BF2D-97C0-43D8-9D5A-4ABC6951C58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8" authorId="0" shapeId="0" xr:uid="{544A8101-CDB3-442B-935F-B2FDCEB9885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8" authorId="0" shapeId="0" xr:uid="{7A02B42F-1B93-4E4A-BCD0-B8E1BFE317A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9" authorId="0" shapeId="0" xr:uid="{BACDC506-7137-419F-951C-A65596D4401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9" authorId="0" shapeId="0" xr:uid="{B8F7A858-0CD2-409E-8FE9-FCF390DAC76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9" authorId="0" shapeId="0" xr:uid="{B667709A-4516-4330-90D8-61305F32037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9" authorId="0" shapeId="0" xr:uid="{2A30E7A6-B858-4433-B167-57BE37A7FD8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9" authorId="0" shapeId="0" xr:uid="{29C8DBF0-7323-4CEA-8D3F-43071225807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9" authorId="0" shapeId="0" xr:uid="{FE38543F-B996-465A-97EE-B298E18EF4E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9" authorId="0" shapeId="0" xr:uid="{C9C60B59-8FB7-4CA3-93A1-E35424CCD3C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9" authorId="0" shapeId="0" xr:uid="{225D97D7-9D08-454B-9953-BE7F57198CB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9" authorId="0" shapeId="0" xr:uid="{CD89FC7F-44E2-4D61-816F-086A1E74487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9" authorId="0" shapeId="0" xr:uid="{085E407C-E5E1-4DAB-BC4B-CAF9B693341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9" authorId="0" shapeId="0" xr:uid="{3A30DC29-5D45-44A8-B543-CE357F48FC1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40" authorId="0" shapeId="0" xr:uid="{3105CCDB-66C1-40F8-AC74-51C6849F774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40" authorId="0" shapeId="0" xr:uid="{9AB07614-9433-46D7-93F3-ADF93BE89C2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40" authorId="0" shapeId="0" xr:uid="{F428E35F-5D16-4973-AD67-75A7361C1BF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40" authorId="0" shapeId="0" xr:uid="{5C8C37C4-2D5E-4514-9E7F-59D73C3538D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40" authorId="0" shapeId="0" xr:uid="{63CA0FA3-4CD2-4AFE-92AF-481BCAE2CEF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40" authorId="0" shapeId="0" xr:uid="{5CBF5D5B-9449-4C47-BE9B-B04340C0AE4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40" authorId="0" shapeId="0" xr:uid="{76B26679-F007-4544-B940-929FEEA8A40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40" authorId="0" shapeId="0" xr:uid="{E12D28CE-D188-44A3-B04F-517058CC87A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40" authorId="0" shapeId="0" xr:uid="{F2538903-45BA-4D78-8FE2-5A298B58BC2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40" authorId="0" shapeId="0" xr:uid="{9CEAEE4B-88A6-4F61-8037-F9DE774C354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40" authorId="0" shapeId="0" xr:uid="{D7A4F69F-BDFA-4806-B9F2-71808C18984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41" authorId="0" shapeId="0" xr:uid="{47FC9DF1-20F8-47AF-B487-38E904E6444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41" authorId="0" shapeId="0" xr:uid="{A13D4EA0-42B5-4E1A-9B23-FC6EB0C828C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41" authorId="0" shapeId="0" xr:uid="{5326347F-9A4F-4139-BEB2-093B3C0174F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41" authorId="0" shapeId="0" xr:uid="{C0764CA9-09B4-4818-A9A1-54744F929B3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41" authorId="0" shapeId="0" xr:uid="{8E9B80B8-997E-4E05-9640-A751C3A147E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41" authorId="0" shapeId="0" xr:uid="{3AF24B76-2173-4990-9FC3-3CBEEF1AD10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41" authorId="0" shapeId="0" xr:uid="{FA0C4B1D-A137-4929-AFC6-11440E4E70A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41" authorId="0" shapeId="0" xr:uid="{8CFFBE02-1E83-4D3C-96CA-3789D9D145B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41" authorId="0" shapeId="0" xr:uid="{CF332958-B9FF-4139-8B76-6A717F07B2C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41" authorId="0" shapeId="0" xr:uid="{A2D18046-10BC-4A63-8864-A1EF23FB81D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41" authorId="0" shapeId="0" xr:uid="{D42F7500-0DEA-480F-BF90-B0663B2EBF2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D7" authorId="0" shapeId="0" xr:uid="{52D018F7-9911-4385-89EE-4C2D7D4877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7" authorId="0" shapeId="0" xr:uid="{850108CF-AE57-44EF-9885-3534D3F7DA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7" authorId="0" shapeId="0" xr:uid="{E6197794-B392-4C34-BCD3-593DC6C3F7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7" authorId="0" shapeId="0" xr:uid="{BDE8938D-541F-49BC-BBBA-7C28372FAA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7" authorId="0" shapeId="0" xr:uid="{D198205E-143B-4D2D-B8D3-8D0D6AD467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7" authorId="0" shapeId="0" xr:uid="{5A242131-D5D6-49F5-A15F-E56034D467C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7" authorId="0" shapeId="0" xr:uid="{6FFC588F-BD47-49DF-91D5-196B1A72DCA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7" authorId="0" shapeId="0" xr:uid="{C5294BF5-9214-468F-AB26-55CA729B25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7" authorId="0" shapeId="0" xr:uid="{02BD9D05-6203-4281-9501-F7E8B77810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7" authorId="0" shapeId="0" xr:uid="{96BDA1AA-D23E-4867-8263-CF0929B3E4F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7" authorId="0" shapeId="0" xr:uid="{F00AE5A1-E7B3-4C4A-9C93-F68D4297DB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8" authorId="0" shapeId="0" xr:uid="{BE1A739A-1BDF-4B9B-BE89-8B11976742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8" authorId="0" shapeId="0" xr:uid="{3CDCA17B-61A6-4682-9D13-5ADA167F3A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8" authorId="0" shapeId="0" xr:uid="{0853F4FF-F159-4F2C-8815-01331D3F06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8" authorId="0" shapeId="0" xr:uid="{DB427AD6-CCD7-44A1-83FC-288A99E541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8" authorId="0" shapeId="0" xr:uid="{E4E4FF95-0FD9-404D-BF39-CA8D010E89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8" authorId="0" shapeId="0" xr:uid="{778FF32D-64B2-47CD-8867-05587E8C3F6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8" authorId="0" shapeId="0" xr:uid="{1F0CC9F1-F381-4F71-A388-3F06390DD8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8" authorId="0" shapeId="0" xr:uid="{5E138BD9-749E-4F95-8EBC-927CCF0A45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8" authorId="0" shapeId="0" xr:uid="{0721F8D7-657D-44E9-9F41-E1BC9A27BA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8" authorId="0" shapeId="0" xr:uid="{1927C9DF-AFF6-42FA-A492-E94EEE0803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8" authorId="0" shapeId="0" xr:uid="{20B2A43E-0B9B-4630-A53A-0884C60CC9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9" authorId="0" shapeId="0" xr:uid="{35B4685B-BB47-4598-B126-B72D5CACD1C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9" authorId="0" shapeId="0" xr:uid="{95FC24F1-2057-4D2E-AFCA-A0EE48D68A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507FF621-0E82-4DA9-B075-05EE8355C9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FB962297-F736-4265-B08B-1B30E63C3E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D51F7D1E-5492-40B6-A28D-BCE8B365A9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FFB88247-D37D-4883-9768-BE5852F6E66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9" authorId="0" shapeId="0" xr:uid="{22923BAE-71F5-4181-8C14-3E065A4613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9" authorId="0" shapeId="0" xr:uid="{B2434975-7409-41CC-8937-9986D89ADAD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9" authorId="0" shapeId="0" xr:uid="{A16041B9-19F2-4F35-8A4E-37F664B30C7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9" authorId="0" shapeId="0" xr:uid="{E717B839-A3D8-48D7-A244-AC164A66CB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9" authorId="0" shapeId="0" xr:uid="{5FDC2AA0-04FE-4BED-A63A-D313369EC7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0" authorId="0" shapeId="0" xr:uid="{95FA6BC1-366F-4447-BDFE-17EF9AE569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9E6871C9-6198-45DB-8AD0-88F5377B79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429EFD51-7765-40EE-9C97-B87171F9C4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1143CFE5-CE08-4CA1-9A76-45A1478C886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5F47B06A-5743-4DF9-BACB-EE645E3CFD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5533B03E-B6CF-48C9-B828-34859F213E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0" authorId="0" shapeId="0" xr:uid="{DB85BB64-4286-437A-9587-D0BB69C3BE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0" authorId="0" shapeId="0" xr:uid="{5252BF85-890B-4B43-9223-AC2DA2B9DE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0" authorId="0" shapeId="0" xr:uid="{75946580-7242-445F-A769-1C23A8C33F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0" authorId="0" shapeId="0" xr:uid="{FCF2814C-453B-4B3A-B647-383417CE7F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0" authorId="0" shapeId="0" xr:uid="{EAD79B01-D8D3-4430-A800-F60C26D074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2" authorId="0" shapeId="0" xr:uid="{CEAEAF15-3F7B-420E-8A1F-85F2A1E718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FC9760AB-749F-4928-8F02-C3DA17BD6E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FFE20F05-662D-41D0-AC2F-1927029DE0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9D77C8F4-F465-4D66-A0EC-42B0CCF13F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E67E4209-7DE5-414F-A648-36AFB15B2A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D3BD6A9C-622B-40C5-A4B9-D4349AC6A5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2" authorId="0" shapeId="0" xr:uid="{555CAEFE-83C2-4EAE-BE23-2D6346C554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2" authorId="0" shapeId="0" xr:uid="{B09580CD-BFA3-4B1B-AD34-ED57766F00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2" authorId="0" shapeId="0" xr:uid="{71D0CCC7-6FCB-4348-A997-9550B08626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2" authorId="0" shapeId="0" xr:uid="{3A73138A-56C4-43A1-9018-7A035EC646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2" authorId="0" shapeId="0" xr:uid="{D92AD883-F8E2-448B-AA41-6BE813E443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3" authorId="0" shapeId="0" xr:uid="{391BD754-2859-417A-9D29-1C8A87A2730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5D78FC34-2E3A-41D5-BD7D-1D19B1041F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5C08334E-09FC-4C17-8829-452534CC31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6B01382B-D09E-45CE-BAF2-B3D2FD58D82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3C2E4D26-F5ED-45AF-8597-4C1F422E5F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E2FB935D-5603-476F-BBA2-F1C9BE988D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3" authorId="0" shapeId="0" xr:uid="{62DBDBFD-73DE-4478-A81C-484A019400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3" authorId="0" shapeId="0" xr:uid="{9C833571-06F8-42F4-8CE0-9B1A1AA5BD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3" authorId="0" shapeId="0" xr:uid="{50170114-8881-446E-80D9-572DDD1145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3" authorId="0" shapeId="0" xr:uid="{4DD600C2-1AF3-4B61-B064-AF274F8F4F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3" authorId="0" shapeId="0" xr:uid="{EDDEA45D-7FFC-46BA-93A5-6EE6C31AE58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5" authorId="0" shapeId="0" xr:uid="{FF042840-2FD0-400E-ABF8-A2542F8DCB9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5" authorId="0" shapeId="0" xr:uid="{B88F3CB1-B459-48DB-A5E0-B7C59BA47D7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5" authorId="0" shapeId="0" xr:uid="{F6D37ADC-AC73-4E83-B0AC-E6A1CCD6D3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5" authorId="0" shapeId="0" xr:uid="{22EAAD20-6AB5-4B55-84E1-960CD9F4FF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5" authorId="0" shapeId="0" xr:uid="{131473E2-D778-4D4D-B9B7-CF7312A79B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5" authorId="0" shapeId="0" xr:uid="{655F9E73-387C-4AD9-A3E9-D1DC240A60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5" authorId="0" shapeId="0" xr:uid="{06401A35-ECDE-4B7A-A2C3-ED33AE4638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5" authorId="0" shapeId="0" xr:uid="{EC1E44ED-5885-4F7A-93A3-3038128538C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5" authorId="0" shapeId="0" xr:uid="{A0EB24EE-9DC4-412D-9A62-383FE29BB6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5" authorId="0" shapeId="0" xr:uid="{1CECC15A-4D6E-4C8D-9BDB-7721C3E1D0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5" authorId="0" shapeId="0" xr:uid="{654EB296-C808-44AD-ACF5-5057E872BA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6" authorId="0" shapeId="0" xr:uid="{9DD0349E-80C8-445D-89B3-9A7D09F2A1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7F927CAF-38BE-4983-91C4-CCB9B675FD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0DF6E93F-3375-49BF-B672-84E150415F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9BE12927-D19B-401A-A359-10BA6847C1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2487EABC-30C4-4418-B6F0-CDF4F76937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682294A9-72EB-4599-BC18-B309F7F7BFA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6" authorId="0" shapeId="0" xr:uid="{EECC882A-4E6D-4D50-960E-BC22128DCC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6" authorId="0" shapeId="0" xr:uid="{4C4ADD8F-A79C-4DF0-A29A-8B586D8195F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6" authorId="0" shapeId="0" xr:uid="{D6072BB8-3AD8-4551-9BAD-95B8FA6D8E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6" authorId="0" shapeId="0" xr:uid="{F1716D3B-7EB9-4D1C-891A-0FFCAC712F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6" authorId="0" shapeId="0" xr:uid="{26A28C0C-43AC-4E32-8634-379A9727B1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8" authorId="0" shapeId="0" xr:uid="{AA8FB9F6-F271-4D89-B898-FD7C61857E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9" authorId="0" shapeId="0" xr:uid="{05210811-BCB7-45C3-9DDF-168EEC3B4A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CD9AF571-8D39-4AF5-B61F-8BF9A674C5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1" authorId="0" shapeId="0" xr:uid="{A1025A4A-03E5-4CA1-BA1E-D9C7CA12C2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9E1BA207-0190-409B-B00D-3262A605FA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5" authorId="0" shapeId="0" xr:uid="{F1CD1811-2EAA-4984-AAD2-E3AF019B7E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93138154-C645-481A-BC59-8EEAF8E2A82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1A570ABA-87C5-4534-92EC-693CF6B628A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1CB2EC4C-5B56-44E0-BAA7-41FCA09167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D4CA8F33-E7C3-49C5-BD51-F6DCB899AB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3A6F659F-1739-489D-9B47-48DD7EBA00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E43D4BD4-7DBA-4E5E-9E3F-0515F78652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2C9CF2EE-F69A-4A1C-80CC-82A35942B9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1" authorId="0" shapeId="0" xr:uid="{8781251B-4F64-4AE2-B2B3-24D986E58E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1" authorId="0" shapeId="0" xr:uid="{7A31B0F3-6DD0-483C-A65A-14AB673B16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1" authorId="0" shapeId="0" xr:uid="{8D72B58B-692C-4C52-B76B-777F503F432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1" authorId="0" shapeId="0" xr:uid="{F23BB799-0C64-468D-A6F0-ED1105E565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1" authorId="0" shapeId="0" xr:uid="{794B9A00-D03E-4D8F-A325-570605B609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1" authorId="0" shapeId="0" xr:uid="{818F7E74-C227-45C3-9FCF-8BC8A0B154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1" authorId="0" shapeId="0" xr:uid="{ADE92A63-5786-41CD-949D-9DFCFB8A35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3" authorId="0" shapeId="0" xr:uid="{9B84DFD4-0508-4139-937A-CB301ED4EF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3" authorId="0" shapeId="0" xr:uid="{3C9A169F-B5AE-42BE-A5C1-106F8DB71C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3" authorId="0" shapeId="0" xr:uid="{E217CC3C-E80F-445E-84E3-1B85C42B86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3" authorId="0" shapeId="0" xr:uid="{F34649C6-109E-4211-83F5-8AA1F5182B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3" authorId="0" shapeId="0" xr:uid="{1557F5B4-5E43-43D3-B891-148A66BDCC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3" authorId="0" shapeId="0" xr:uid="{BC51977B-A1CC-425A-837B-680962A16C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3" authorId="0" shapeId="0" xr:uid="{077ADA00-7386-493A-8EA5-59E773AAF4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3" authorId="0" shapeId="0" xr:uid="{BC7B15E9-2883-4654-8117-33C5DBAA7A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3" authorId="0" shapeId="0" xr:uid="{3290F5E5-8F90-473C-8C13-C7EADFBEE3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3" authorId="0" shapeId="0" xr:uid="{2D44A35B-EC3F-48F4-984C-D02777F176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3" authorId="0" shapeId="0" xr:uid="{18F340A5-0F67-4CE0-BD83-88241DCE39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3" authorId="0" shapeId="0" xr:uid="{F0C4598F-654E-48C0-9599-8F9081E432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5847FD5B-C968-4F66-A425-3C3E81BE6E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42B96EA1-E789-4F7F-BF96-EBEF986CA20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5F7ECFC9-8CF3-4BFA-8694-2D1480335A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687A244B-B967-4694-A3A5-9546E8C676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9613C006-4405-4AD1-990C-1BE37E0D1F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4" authorId="0" shapeId="0" xr:uid="{03846656-A228-4AC5-8599-5715ED1AE0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4" authorId="0" shapeId="0" xr:uid="{52754160-6FA6-4E54-B86D-1A901D5C4D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4" authorId="0" shapeId="0" xr:uid="{AAAE745D-5B2B-471D-9AB0-B5471ABF5F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4" authorId="0" shapeId="0" xr:uid="{98B87083-FD59-4E63-B038-A55D7AB429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4" authorId="0" shapeId="0" xr:uid="{75540BA9-7A58-4744-A551-20226A20BD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4" authorId="0" shapeId="0" xr:uid="{FC0FF4C6-8281-4C52-AF31-075C74C2D1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4" authorId="0" shapeId="0" xr:uid="{E2F33BDF-6AB3-4497-9E44-9FD2F87B7A3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70F5DA2A-9887-409D-A05E-940B348DE9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12C05F9A-6946-42EF-8B80-640A29C5DC9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B67BD6C4-DED8-4D1A-A520-F0FD17E642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04D05791-056B-4A28-B845-1CE73182D2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FB6258F3-2D2F-4886-B472-BCCAA57A0D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8" authorId="0" shapeId="0" xr:uid="{F176543B-9728-4510-A618-F3570643C2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8" authorId="0" shapeId="0" xr:uid="{C98128C6-D8FD-49CE-8D58-A9836F5F2F7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8" authorId="0" shapeId="0" xr:uid="{8C1273BF-1110-4CE7-86F0-0E0B6CB5CD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8" authorId="0" shapeId="0" xr:uid="{627988BD-429E-47F5-8B5F-11E4457B6D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8" authorId="0" shapeId="0" xr:uid="{5A1FB185-0B9C-4612-AA89-7BDC495040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8" authorId="0" shapeId="0" xr:uid="{9E8D77D3-70D4-4DBC-88A1-D71B305DB1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8" authorId="0" shapeId="0" xr:uid="{77EBF493-320F-4114-A8C4-B2ACA49918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  <author>ldiculescu</author>
  </authors>
  <commentList>
    <comment ref="D6" authorId="0" shapeId="0" xr:uid="{220FC644-FF67-46D4-9CA6-7415D45E0D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6" authorId="1" shapeId="0" xr:uid="{00000000-0006-0000-0300-000001000000}">
      <text>
        <r>
          <rPr>
            <b/>
            <sz val="8"/>
            <color indexed="81"/>
            <rFont val="Tahoma"/>
            <family val="2"/>
          </rPr>
          <t>aceasta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6" authorId="0" shapeId="0" xr:uid="{0140436E-CB8B-40FA-A712-2544A992AF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6" authorId="0" shapeId="0" xr:uid="{6B5357F3-E1DB-4B6B-8153-7BDE333C83B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6" authorId="0" shapeId="0" xr:uid="{6567C322-0CD1-43E6-980C-6FEF347215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6" authorId="0" shapeId="0" xr:uid="{EAB2AF86-08AF-4367-B51D-63490488C5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7" authorId="0" shapeId="0" xr:uid="{67A8A9D9-B867-4FF0-A5C7-317CBFB3041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7" authorId="0" shapeId="0" xr:uid="{1F414117-2133-4F18-B93F-33606E7DD6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7" authorId="0" shapeId="0" xr:uid="{31A2E7C2-6D51-4910-ABAF-54C390BD92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7" authorId="0" shapeId="0" xr:uid="{B14E95A2-ECBA-416F-B1D2-1EA8430318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7" authorId="0" shapeId="0" xr:uid="{3E637D76-D7B0-4831-AD19-A3D2DC5D27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7" authorId="0" shapeId="0" xr:uid="{C272ECB5-3211-495A-B8FF-67CFD19E87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9" authorId="0" shapeId="0" xr:uid="{ED2560CF-74BF-43BC-9297-A89B50A070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9" authorId="0" shapeId="0" xr:uid="{6EA2156F-8C1F-4358-9DB9-A9CFD17A71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E814CEAF-F199-417D-B9DF-8DC4969C77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8DCC4DFE-A3DB-48ED-9A73-12C22731913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1B04DF58-95DD-47FC-9B4E-8D1750F783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8712A889-D264-4D52-A8E7-38D8021C67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0" authorId="0" shapeId="0" xr:uid="{ABDB35E3-C888-43C2-B953-BA7A200C93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4E03AD4C-F24D-458F-B87A-529465A2E54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5A9F81A8-C90A-4B79-A05C-02844B0975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95C8D637-934D-4ABB-AAB7-F24BAB3FBB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AA7B456A-EF56-455D-9AAB-8535A8DC81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F1FF91B8-E07C-44C9-9926-85FB0131F4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1" authorId="0" shapeId="0" xr:uid="{29DF440D-D028-4591-8ED6-DBA90946195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1" authorId="0" shapeId="0" xr:uid="{022A0C2D-701D-4CED-A343-702CF37467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1" authorId="0" shapeId="0" xr:uid="{FEE3242A-FA1C-4422-BB02-7248FD8040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1" authorId="0" shapeId="0" xr:uid="{AC0DAB90-D246-4476-B710-4051A79826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1" authorId="0" shapeId="0" xr:uid="{CFBAE4D1-3AAD-4927-8E27-7D11FF560C9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1" authorId="0" shapeId="0" xr:uid="{62417B33-16CF-4CC7-82E1-1B78299EE1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6" authorId="0" shapeId="0" xr:uid="{A39DD8CF-DF66-4AAA-B579-5E88B6F34A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52BFDE6C-DC90-4797-94F4-29A6E573926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D4F58DCE-3185-4DD3-8B9A-D1CE10865F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40F2AFA6-EE57-4AD7-97A9-9B22096D6A0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6980F14D-9FEC-4B5B-AD16-E987EDDD6E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1484714D-C182-445E-8887-BB07F7DF93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7" authorId="0" shapeId="0" xr:uid="{56606906-B9A4-492C-9563-69A63C88C4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0832B847-6278-4234-B0F8-2C57D2E543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29900DF1-5558-4BA4-82C3-C6CD285B30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9C0C0ECA-4EF7-4D16-98CF-AC7A6BE63B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98972604-9957-4482-90F6-6B8711E531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A1142C7D-6705-41A4-9C41-72EC8897CB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8" authorId="0" shapeId="0" xr:uid="{46E23B1F-5801-46A5-8081-75DB2320586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337109E0-7DA2-44BA-BA9B-61333AAF72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93B1B478-3882-4353-AD06-3354627F8A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5A2669F3-23FF-425C-A4AA-2A8DEE446B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F416CA6D-F3F4-45E7-801F-7EA26F94E8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167DE1BD-2CEB-4949-95A2-4C9AD1B27A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0" authorId="0" shapeId="0" xr:uid="{B9055E13-B5EA-43E8-B29C-B7967D1717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0" authorId="0" shapeId="0" xr:uid="{04FB9B44-2CD0-4244-93C8-143B85F5563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0" authorId="0" shapeId="0" xr:uid="{4EE19DAC-D9BA-4BD3-BCD3-CC926E72F4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0" authorId="0" shapeId="0" xr:uid="{5759AB59-7B41-488D-82F9-0502A5B9DF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0" authorId="0" shapeId="0" xr:uid="{A1FC0FF8-8ECC-4CED-99CD-A802AB6941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0" authorId="0" shapeId="0" xr:uid="{2970AEF9-542F-4DB0-9C91-AB5AAF58217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1" authorId="0" shapeId="0" xr:uid="{97FCE3E3-41C9-4055-AED8-ADCECA17ED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1866BA58-C086-4379-9D4E-984524048D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A1AC57C2-88CE-4D65-A779-A9B861A225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599975F3-49D5-4790-928C-CE9C0955BE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7D0CC458-825B-4107-AC00-51DCE17F951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2181C0F9-560D-4F73-AB49-495521C122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2" authorId="0" shapeId="0" xr:uid="{FBB25B86-CA76-4CC8-88C5-235FBBB72F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856C35F9-A502-4C6C-92DD-DCBBE039BB0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DA565826-C66F-4C8A-8234-02D44F4BE8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2A3012E9-3FBA-491F-B935-538DF663B0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E37905D0-A088-4D02-A41B-66DDDF6570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E623001F-49DC-4CCF-864D-6CB12699CA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3" authorId="0" shapeId="0" xr:uid="{7D5258F5-74CE-4085-AE92-4343CB96BE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3" authorId="0" shapeId="0" xr:uid="{1482E0E6-C2FE-4D5A-8863-74C88F5E10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3" authorId="0" shapeId="0" xr:uid="{92814DEA-D707-457D-A1E4-884D775CF1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3" authorId="0" shapeId="0" xr:uid="{33BAFBE0-CFB8-4B14-930A-97B6763C36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3" authorId="0" shapeId="0" xr:uid="{A00668B5-FD7C-430C-A3F1-D0376F9DE1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3" authorId="0" shapeId="0" xr:uid="{74E80A28-083E-420D-8F75-DA2A00F3C5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4" authorId="0" shapeId="0" xr:uid="{9676533A-1BBF-421A-82E5-D1593BE490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5E948FEB-5EE0-433E-AFD6-5F6FD88CEB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A2797A13-F7D9-418F-B693-4190903BCF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084F3FAD-3584-4344-8442-310CB210A6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D01EE4C9-6D56-4C82-8407-7A1D4F03A3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9957F72E-50E7-4FBB-A716-02C0FEA937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6" authorId="0" shapeId="0" xr:uid="{28B40BF8-9975-41E2-AA07-3A3D05F247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6" authorId="0" shapeId="0" xr:uid="{A41EB40D-B74E-49B1-BE18-E904F8E2E5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6" authorId="0" shapeId="0" xr:uid="{3C1D920C-4022-4BBD-8F76-040E5865F2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6" authorId="0" shapeId="0" xr:uid="{490509A8-FD2E-4C0D-B948-EF97A5C6CC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6" authorId="0" shapeId="0" xr:uid="{63DEDF55-4840-4182-B4D8-AF7358A213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6" authorId="0" shapeId="0" xr:uid="{832FC49E-C8E0-4047-A621-FEBF640250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7" authorId="0" shapeId="0" xr:uid="{969A318E-ECD3-4E86-8175-57F1B96E44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7" authorId="0" shapeId="0" xr:uid="{28FC064B-33DE-437A-A0E8-B2379ED0D5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7" authorId="0" shapeId="0" xr:uid="{9FB29F72-B01D-47C2-9FC5-89CF4493A1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7" authorId="0" shapeId="0" xr:uid="{2F438731-28F8-4C3E-8E3C-33C456938F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7" authorId="0" shapeId="0" xr:uid="{561A2912-0702-4E1F-B97A-FBE3D7E4A2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7" authorId="0" shapeId="0" xr:uid="{5070B9CD-0984-4319-8304-8C6158AA5E5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8" authorId="0" shapeId="0" xr:uid="{631D60D1-754A-4180-902E-39313F0DFF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DC4C66A7-6A7B-41B2-8E3E-DF7C0AD950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62F4909E-8A52-46C0-ABA3-3EB7179769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832581FA-BF45-4A2D-BCB4-2426D4D8417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6C04C248-BFE2-4AFC-9CA4-27061BD550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9F4CDB6D-2DED-42D6-B017-9D3BB40035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9" authorId="0" shapeId="0" xr:uid="{10A63947-B05D-438B-B691-D174767D92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24660406-0870-4008-ACE1-943A74303D7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F8B34BEC-5055-4033-844E-086E67C167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0C4B2ED1-3665-43B2-9BB0-658E6B522C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0CE3249B-05F9-4006-9FE0-0B3944F41B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9" authorId="0" shapeId="0" xr:uid="{8A7CD172-2732-42AB-A40D-C906AB63D6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9" authorId="0" shapeId="0" xr:uid="{32F7482F-704E-4040-A422-13186631C7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9" authorId="0" shapeId="0" xr:uid="{FDABFD53-72C9-43B0-A308-C95F54D829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9" authorId="0" shapeId="0" xr:uid="{F4746F46-CC67-4F20-BFF4-FA35C555D7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9" authorId="0" shapeId="0" xr:uid="{2B088AF1-395B-4B87-89C4-763FA26D93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9" authorId="0" shapeId="0" xr:uid="{B5BDD28C-881D-4260-8B1B-DE83F6D1E9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9" authorId="0" shapeId="0" xr:uid="{3DE9B2D0-ABFE-4D33-9F80-429BDAFDD8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F054C1FF-9D33-4BDC-84D7-8111FB4636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6C266BA0-DE19-412C-8D8A-EACFD7E7CC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34ED592A-1807-4E8F-8A4D-D7A0840416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CB0B9806-72B2-4793-9CF8-486657760E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87DCFEA8-D206-4999-8E24-7074DA29DB4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0" authorId="0" shapeId="0" xr:uid="{368779E2-4BAE-4B97-B2D6-C6B91C2C8D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0" authorId="0" shapeId="0" xr:uid="{27FEA2B5-E58E-469F-89D3-E01800A9CB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0" authorId="0" shapeId="0" xr:uid="{FDD73336-4FB4-4E0A-BC86-464B19D0C3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0" authorId="0" shapeId="0" xr:uid="{4AEF4207-8B77-4541-8707-482827C9C7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0" authorId="0" shapeId="0" xr:uid="{4754B2E8-3441-4FB2-959D-A2C9B3B43E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0" authorId="0" shapeId="0" xr:uid="{0DC660D5-2B95-4C99-A7B0-E8C0A1529A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0" authorId="0" shapeId="0" xr:uid="{FDF218F9-6FED-4E19-B2C5-E78AF3C70B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3FC836C7-D829-4891-9181-0E2EF3315C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D9EC1C86-C920-4F9E-AF51-78A5E77D43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FE1E0EB9-4718-4C28-9238-C861C68C7A7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E73A0399-3B4A-4C20-847F-859DBF0797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E9BB02B3-ED38-4C8B-9A09-1E65A1AE4A7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2" authorId="0" shapeId="0" xr:uid="{A72C5263-CB16-4765-8810-78AC44992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2" authorId="0" shapeId="0" xr:uid="{F6EEC3AD-2425-4534-8285-BE7FABEA1D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2" authorId="0" shapeId="0" xr:uid="{B0F78C86-5824-4EB4-887D-8C83893FD7E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2" authorId="0" shapeId="0" xr:uid="{884BF686-50FE-4C8E-8BE0-23E4403B5C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2" authorId="0" shapeId="0" xr:uid="{1074AC88-9A58-4CF4-A6D4-34C9521154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2" authorId="0" shapeId="0" xr:uid="{876520E0-8F15-4660-BE23-84227E8E84B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2" authorId="0" shapeId="0" xr:uid="{636C1CCF-DE76-4F5C-8D96-D44E353F8E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C46E6DFA-F712-43E0-85CF-F45BB69AD8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15A4C276-3E3C-4321-89B2-A6AE416541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70DBF351-A98B-4E47-849A-F09311703A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2448D129-3DBE-4911-8346-D644CF8AC0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DBB93963-B7DA-40C8-AD0C-81958A8747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3" authorId="0" shapeId="0" xr:uid="{7286BE08-4C03-476D-9382-CAE232D651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3" authorId="0" shapeId="0" xr:uid="{674E7EE4-416B-411B-8B78-F846665B98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3" authorId="0" shapeId="0" xr:uid="{98214752-819E-430C-B35C-A34C1A1BB4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3" authorId="0" shapeId="0" xr:uid="{519D52FF-EFDB-4CB6-B295-479BD6280E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3" authorId="0" shapeId="0" xr:uid="{E199EC6D-454F-414D-95A8-D669A41B7A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3" authorId="0" shapeId="0" xr:uid="{6F43E9AF-EDB0-469B-ABC8-A12F13133E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3" authorId="0" shapeId="0" xr:uid="{AD263DC8-A587-4B5E-A8E9-2E16A0C251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0820F265-1F78-4AE3-AC1F-D1F077014A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4" authorId="0" shapeId="0" xr:uid="{E05DE3C6-314E-4772-9762-A13D02256C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4" authorId="0" shapeId="0" xr:uid="{D2837B5F-2B95-4980-A03F-B7E4BA59A1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4" authorId="0" shapeId="0" xr:uid="{182C6BD9-32C1-4D9A-A2C3-064752D142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4" authorId="0" shapeId="0" xr:uid="{6D0D9C23-5DA8-4F71-B57B-4471DD5310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4" authorId="0" shapeId="0" xr:uid="{A46F4AFF-5FE9-4C68-9F6B-AAEFE71659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4" authorId="0" shapeId="0" xr:uid="{238B2FFD-7432-4D93-8A51-C4ECC63667F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4" authorId="0" shapeId="0" xr:uid="{7650412C-180E-481F-AAEB-5DF893E00D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4" authorId="0" shapeId="0" xr:uid="{CE96F88C-A855-4981-9736-EE8484BE4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4" authorId="0" shapeId="0" xr:uid="{CA082E5F-9098-4E07-A7F4-79BA5CB33A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4" authorId="0" shapeId="0" xr:uid="{76804C17-0871-4369-AC5D-5CE1AB32B7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4" authorId="0" shapeId="0" xr:uid="{05892CC1-1B15-46D8-9480-24C354DF57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E77F3A1F-200F-4793-9A46-CD2452CC36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6C336C4D-595F-4366-970E-12300E5604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C5EBD275-4AA0-4BA2-8CB4-0736318F1CD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6A72BD00-C868-4A37-B7B1-42BE12117DC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187E3CAC-F2F8-4249-A5DF-E21E1E4821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6" authorId="0" shapeId="0" xr:uid="{3EC9CEA7-110B-4807-84C2-24D674726C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6" authorId="0" shapeId="0" xr:uid="{7862EA41-3330-49A3-9FF8-7D6E8F3CE5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6" authorId="0" shapeId="0" xr:uid="{1DBBC8E8-7F25-42DD-8A6F-DB18D608C0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6" authorId="0" shapeId="0" xr:uid="{193BBBC2-0EB3-4602-9DE1-D847B87B3D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6" authorId="0" shapeId="0" xr:uid="{D71E0BB2-1FB3-4A92-A95C-6F8521CADB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6" authorId="0" shapeId="0" xr:uid="{CA85300C-9A81-4065-B025-81BA265ED7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6" authorId="0" shapeId="0" xr:uid="{23ED7FF4-35EB-4B5B-A8EB-2BBEE5D944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47A01382-7EE2-4B24-A803-5689CF9F9E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56E0C8FC-B7EF-4A7F-8CA4-522D7ED4FC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36D1A42A-CECA-4C32-8D7A-DFBC47E4DE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8085593A-E3BE-4781-A285-7103FD1184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F87621E6-9DB6-48C5-8C25-B5FFBBF38C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7" authorId="0" shapeId="0" xr:uid="{2597F3FB-E332-4648-AF8F-2BCDA7B303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7" authorId="0" shapeId="0" xr:uid="{CD1DEEC8-CEB2-4891-AABA-FF0408F0C1F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7" authorId="0" shapeId="0" xr:uid="{209CD310-1323-4355-BC36-88DD380CAD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7" authorId="0" shapeId="0" xr:uid="{B56BF0F7-618A-49FA-A653-AC757DE802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7" authorId="0" shapeId="0" xr:uid="{D8D085A7-4C58-4305-8FD9-CE3AAC791D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7" authorId="0" shapeId="0" xr:uid="{A78A6C4B-903C-4C07-8F42-394B3752D4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7" authorId="0" shapeId="0" xr:uid="{0680EE06-5987-4A4B-BA5C-9F87B75496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389B4F73-9680-4722-A046-04620BCFFA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41724733-57C1-4C22-9A61-1CA4873C0F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C5486A56-7921-4336-9237-8B0CE9A3F9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5D267FE2-71F2-44CA-A4E0-6C8403F9435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8D6E77ED-ADBA-4561-98FB-0840B37E0F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8" authorId="0" shapeId="0" xr:uid="{5F704504-2648-4195-8DAA-0239657375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8" authorId="0" shapeId="0" xr:uid="{B8B721CF-EE45-432D-A7A0-A73AFA1F723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8" authorId="0" shapeId="0" xr:uid="{E3984487-5918-4D6C-9C36-36932FA9F9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8" authorId="0" shapeId="0" xr:uid="{5717CE52-89AC-4616-8618-47B2EBEAB2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8" authorId="0" shapeId="0" xr:uid="{9F62CB8D-3614-4575-9138-40F2788C3B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8" authorId="0" shapeId="0" xr:uid="{75B61A85-C88F-49D2-A94C-1AAB91FCDE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8" authorId="0" shapeId="0" xr:uid="{2717C517-B8C3-480E-88C2-2682374445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BF703703-A01E-41EB-9A85-BA7AFC4FFAF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4DF4C9B7-71DA-4B4B-919B-67C323B7F2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7C766A54-2357-4F8A-BB93-4B5487598D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E3091053-077C-4066-AF48-21139064E7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978E3372-4F52-48C9-B760-B38576CB504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1" authorId="0" shapeId="0" xr:uid="{A4BC5ABA-3D5D-47FE-A3BB-1DB8A748CC5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1" authorId="0" shapeId="0" xr:uid="{DD860187-9676-46EE-9604-755DB075EC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1" authorId="0" shapeId="0" xr:uid="{7881EF6D-A021-4D90-849F-DD5F366160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1" authorId="0" shapeId="0" xr:uid="{CADE517B-D09D-4CBF-BBF0-2DAA41651B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1" authorId="0" shapeId="0" xr:uid="{CB87319F-D34B-4DB5-B79A-26F3E38B8F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1" authorId="0" shapeId="0" xr:uid="{D8A262F9-B462-463D-8943-58E1B6FEF6F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1" authorId="0" shapeId="0" xr:uid="{969C1ABC-1332-4A38-9FA4-2281D5ECF2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0B926C87-49C3-4A91-887E-A795A25F9D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9ADB9670-C905-4421-A15E-B84997BA34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872DA010-A4F3-4657-9035-BAD6E51103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7E0B3428-0C03-4569-886A-19A829DC0A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FB7DFCBA-F674-4540-AD42-A3726EE07A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2" authorId="0" shapeId="0" xr:uid="{42294ADE-328F-4FD3-96FB-B7D6E7996B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2" authorId="0" shapeId="0" xr:uid="{3646C5C5-A16E-4308-9FEC-DEA76E97C0B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2" authorId="0" shapeId="0" xr:uid="{A9C0BC35-3D98-45B8-8895-A18AF96F2A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2" authorId="0" shapeId="0" xr:uid="{59C07BA8-02CC-4439-92AB-F1FFFFFF420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2" authorId="0" shapeId="0" xr:uid="{433ECD90-4DDB-4F82-B371-CC1D63053D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2" authorId="0" shapeId="0" xr:uid="{3772D011-2B7A-4A34-8872-DDBD7F8429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2" authorId="0" shapeId="0" xr:uid="{5781A8B5-D93F-48FE-9A41-D15570F91D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0DD9EB1B-6B8F-4D55-B863-B65A160BAB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F4428735-B644-4E9A-BAA0-20D4F8E2BC9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BF0616EE-D041-4E72-8BD1-4C823A4172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623E9DA4-91CF-4D20-833C-A232B9412A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B19F85EE-1334-4603-B751-9DE2F73BA6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4" authorId="0" shapeId="0" xr:uid="{6514926A-FECC-481B-8C41-14D67B0D68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4" authorId="0" shapeId="0" xr:uid="{B8D4DEF5-989B-4DFC-87E2-360DEDA1D2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4" authorId="0" shapeId="0" xr:uid="{C2D4CEF8-B001-411D-B457-9B84246D473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4" authorId="0" shapeId="0" xr:uid="{A80D344D-DF44-49A8-B3E9-6F1ED92492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4" authorId="0" shapeId="0" xr:uid="{8BC14F9F-0991-4CCF-A0F6-C55A8AAB4A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4" authorId="0" shapeId="0" xr:uid="{E6C1A3F6-EF50-45D9-9B53-BBB47B6868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4" authorId="0" shapeId="0" xr:uid="{095BF509-3337-4F02-9D40-8765637FDE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5" authorId="0" shapeId="0" xr:uid="{0CED72A8-944A-4B03-AC83-3A8AC89A1B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5" authorId="0" shapeId="0" xr:uid="{8C4837ED-0E0B-4360-A1F2-2B3447301BB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5" authorId="0" shapeId="0" xr:uid="{B0CA7418-7953-4AF5-AF02-AD5FDC905C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5" authorId="0" shapeId="0" xr:uid="{27A044C1-A9EC-430C-B253-059E284DA7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5" authorId="0" shapeId="0" xr:uid="{99AF4F58-5A78-49A4-8DCB-9A6A6C5213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5" authorId="0" shapeId="0" xr:uid="{1794B7F0-9A78-4C88-9865-B04097216F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5" authorId="0" shapeId="0" xr:uid="{649A2FC2-3C4A-4565-99BD-E145AF8D57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5" authorId="0" shapeId="0" xr:uid="{227DB2D3-05F3-41A6-9A1B-8A82F80C04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5" authorId="0" shapeId="0" xr:uid="{2DB9B3D5-D36F-4536-8851-E5230869B46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5" authorId="0" shapeId="0" xr:uid="{99000BEA-9F8A-45C4-86EE-3909A105CE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5" authorId="0" shapeId="0" xr:uid="{D95F5596-2039-4736-8594-E755D7F25E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5" authorId="0" shapeId="0" xr:uid="{E0D31197-3204-4483-9C0E-7B60745E4BA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5DEC843F-9313-46D7-8A6A-5D7C97255C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2D23B1F0-9902-483B-8B35-2B48C310B4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C3B52D92-21D8-4E43-B693-61DACEED2C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CA20B3C7-2AB5-42DA-86CB-1FC616471B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1DE5C29E-8183-4CDF-8CB1-F4FB2F75EB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8" authorId="0" shapeId="0" xr:uid="{DBFB1623-CBDF-4192-B3C3-34F6AFD13B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8" authorId="0" shapeId="0" xr:uid="{5C5A6389-F638-452D-81E0-A340BD6763C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8" authorId="0" shapeId="0" xr:uid="{DB994C2C-41B0-40AF-B521-C43E7F5FF9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8" authorId="0" shapeId="0" xr:uid="{081E59A9-8FBC-4EFE-BBDF-4B498DB8AA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8" authorId="0" shapeId="0" xr:uid="{F115262D-8952-4A4D-A807-A4A1A36AF2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8" authorId="0" shapeId="0" xr:uid="{7CE5CC60-A484-4514-B525-4A9EA014B3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8" authorId="0" shapeId="0" xr:uid="{28467223-7D26-421E-934F-4CC6D3A06C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9" authorId="0" shapeId="0" xr:uid="{A3A98FEF-746A-4307-82FD-BB9491B820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9" authorId="0" shapeId="0" xr:uid="{74AC090C-50E7-4F35-9472-A9645FC3FC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9" authorId="0" shapeId="0" xr:uid="{400283D7-A946-4C4F-9B56-064470EFD3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9" authorId="0" shapeId="0" xr:uid="{917070EC-41AA-4652-9822-89372C08B4F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9" authorId="0" shapeId="0" xr:uid="{A8B149A9-656E-425A-9512-8FFD88E523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9" authorId="0" shapeId="0" xr:uid="{FC9EE632-00BE-453A-96CA-27CAC0010E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9" authorId="0" shapeId="0" xr:uid="{B39AADEA-8F92-4838-B58D-6AB5E2C769B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9" authorId="0" shapeId="0" xr:uid="{6D40009F-78E6-4775-9A21-A6C5C05881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9" authorId="0" shapeId="0" xr:uid="{7C796F6F-21B1-497D-AA05-542BD0D250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9" authorId="0" shapeId="0" xr:uid="{22E599B4-9749-45F1-B73D-0B13889C7F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9" authorId="0" shapeId="0" xr:uid="{A6574E7F-DFD2-4EEA-9432-4D5A1DF44F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9" authorId="0" shapeId="0" xr:uid="{576015DC-8438-441E-80AD-64B900ABF9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0" authorId="0" shapeId="0" xr:uid="{CB5D6F6A-EB98-48E5-B171-454AD03322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0" authorId="0" shapeId="0" xr:uid="{4AA7151A-E756-4D06-8879-764D421AC3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0" authorId="0" shapeId="0" xr:uid="{33EF5687-04F6-4941-9017-3B2A57355E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0" authorId="0" shapeId="0" xr:uid="{269C44F1-4BF7-4EB3-957B-8DDCBC25C2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0" authorId="0" shapeId="0" xr:uid="{C7E33003-E5BF-454D-88AC-D2F329A22F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0" authorId="0" shapeId="0" xr:uid="{DAAC652F-54C8-41C6-AEB6-102CABA785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0" authorId="0" shapeId="0" xr:uid="{9377C375-51D5-4A27-8D59-CFD0F5E1EA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0" authorId="0" shapeId="0" xr:uid="{51A1A94C-84DF-4367-A9A9-26289AAD59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0" authorId="0" shapeId="0" xr:uid="{CB8818EE-C475-47C9-B508-A7DFB53ECA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0" authorId="0" shapeId="0" xr:uid="{81B28C2B-B493-4E05-961F-99F4856B98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0" authorId="0" shapeId="0" xr:uid="{398DC108-90EE-448B-A867-2FA66EF44D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0" authorId="0" shapeId="0" xr:uid="{FABA0E07-E443-4E14-A99A-3A1EA0CB3F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3" authorId="0" shapeId="0" xr:uid="{E2834A7B-6FBA-46BE-B3E5-95D5EB058A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3" authorId="0" shapeId="0" xr:uid="{EE9E80F9-F0F1-45AA-8014-3E00CD6B9F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3" authorId="0" shapeId="0" xr:uid="{72D86F60-0404-426C-AA0E-DDC535F1F0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3" authorId="0" shapeId="0" xr:uid="{41703FC6-0FBC-4313-92F5-71CBD1025D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3" authorId="0" shapeId="0" xr:uid="{2CB4AAF2-E5A7-4F7D-89B9-0D305939F36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3" authorId="0" shapeId="0" xr:uid="{E7D788D4-927F-49E6-A374-EB8E05DE08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3" authorId="0" shapeId="0" xr:uid="{1FFBE82B-8073-4C63-9D88-963B820508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3" authorId="0" shapeId="0" xr:uid="{1C34A69D-AE50-4692-8239-4D80DE0BD0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3" authorId="0" shapeId="0" xr:uid="{AC1884A6-2CF3-4E32-BD27-0F6C7B0DB7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3" authorId="0" shapeId="0" xr:uid="{61C4EBA5-BAED-4E9B-A69B-640EBD80015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3" authorId="0" shapeId="0" xr:uid="{B64A8085-C146-4A57-B889-13CEE6B06E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3" authorId="0" shapeId="0" xr:uid="{B50CC9ED-DD15-4166-8841-1F432CA94F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4" authorId="0" shapeId="0" xr:uid="{0FAF57BB-4C0B-4C95-81B8-3ACD5307D2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4" authorId="0" shapeId="0" xr:uid="{4447C9D7-1582-44F7-8882-05A84918A5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4" authorId="0" shapeId="0" xr:uid="{D87130A6-CBB1-48B4-8A2A-ED10BD3406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4" authorId="0" shapeId="0" xr:uid="{8493B2F6-21BD-481B-B382-4EB01FEAD07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4" authorId="0" shapeId="0" xr:uid="{80A7494C-17E7-4E61-B146-869FCBDC49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4" authorId="0" shapeId="0" xr:uid="{9583C662-368D-40E1-951E-2F46077380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4" authorId="0" shapeId="0" xr:uid="{96E4122D-9F2A-4B05-A665-57411AC7520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4" authorId="0" shapeId="0" xr:uid="{47F316F3-F2CF-47A5-AA79-E9791562F7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4" authorId="0" shapeId="0" xr:uid="{AC426898-373E-430E-9A2B-12FABE290A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4" authorId="0" shapeId="0" xr:uid="{47A3A7B5-45BC-4E0D-B16F-E0671FE98C8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4" authorId="0" shapeId="0" xr:uid="{5B2EE273-A48B-441A-9725-25BA923D98E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4" authorId="0" shapeId="0" xr:uid="{D804E1B1-F010-4101-BCFD-27569A9EDB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5" authorId="0" shapeId="0" xr:uid="{CED30867-E413-437C-A82C-5C2F416446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5" authorId="0" shapeId="0" xr:uid="{C44BFC8E-E46C-4105-A07B-BEAA5707C7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5" authorId="0" shapeId="0" xr:uid="{6ADECE72-432A-42D0-9085-09E2AD61CA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5" authorId="0" shapeId="0" xr:uid="{F5F5A710-5AFC-49F2-AA1A-BC04DA8925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5" authorId="0" shapeId="0" xr:uid="{9D21490D-D6ED-4142-8B7B-9A01CCA1E6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5" authorId="0" shapeId="0" xr:uid="{64DDE085-D3E5-4E7A-A2EA-B73E3DC8C2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5" authorId="0" shapeId="0" xr:uid="{D6FADB68-EA17-4A28-9293-97141F31C2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5" authorId="0" shapeId="0" xr:uid="{124F1F44-EDD4-4F34-8B8B-CD1050F660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5" authorId="0" shapeId="0" xr:uid="{5F4A0CB3-2B37-4CBD-87BE-026DD6E3B3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5" authorId="0" shapeId="0" xr:uid="{4901A9FE-AF12-42F6-85C4-588E9F2C59D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5" authorId="0" shapeId="0" xr:uid="{7FE4EDE9-3BB2-4B86-8B17-3D6BFCD407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5" authorId="0" shapeId="0" xr:uid="{26330603-6D90-4C2A-9004-B9B2C9819C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6" authorId="0" shapeId="0" xr:uid="{ABEF6697-0E9A-4757-9303-AB13BC036A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6" authorId="0" shapeId="0" xr:uid="{983E6FE8-A8A7-47D4-9F23-77D7DC21EF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6" authorId="0" shapeId="0" xr:uid="{2119F26C-C0C0-484B-836B-80853DFCBF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6" authorId="0" shapeId="0" xr:uid="{07E0B1A6-92E2-4275-B338-6E47192B4D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6" authorId="0" shapeId="0" xr:uid="{E7B9F80F-A611-4421-A515-4B4FE75E08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6" authorId="0" shapeId="0" xr:uid="{672B6BAA-C4DE-4F10-96DE-E06BBA6F9B5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6" authorId="0" shapeId="0" xr:uid="{005051C2-80E6-4C67-99EA-A167F4F533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6" authorId="0" shapeId="0" xr:uid="{AEB376C0-6C38-4F23-AAEC-85F57009BC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6" authorId="0" shapeId="0" xr:uid="{773646FF-493A-46A2-9D11-D9D06E84467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6" authorId="0" shapeId="0" xr:uid="{E16330FF-FBFA-4E8E-94A8-DB243815F4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6" authorId="0" shapeId="0" xr:uid="{A921432C-0671-4DF7-92EB-BC8235F91BD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6" authorId="0" shapeId="0" xr:uid="{940DB47E-7BF7-4690-BCF3-17D0697FC9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7" authorId="0" shapeId="0" xr:uid="{941A8844-25A0-4E10-851F-F80CC8AB12C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7" authorId="0" shapeId="0" xr:uid="{58240CFB-869E-4C50-9863-A0120CAADD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7" authorId="0" shapeId="0" xr:uid="{332BE819-792B-4DA8-980A-4A651DC2F8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7" authorId="0" shapeId="0" xr:uid="{F441F6C1-7731-451B-8055-6B533780365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7" authorId="0" shapeId="0" xr:uid="{114D536F-5012-474A-B5CF-679A4E3288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7" authorId="0" shapeId="0" xr:uid="{96818571-49ED-42C8-9C84-6B433E043BE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7" authorId="0" shapeId="0" xr:uid="{DE1E7C1A-40EC-46A4-B8DA-564AD81998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7" authorId="0" shapeId="0" xr:uid="{FF9B6B06-7B33-4E71-98C9-E2FEEB84D2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7" authorId="0" shapeId="0" xr:uid="{45A2DF95-74A2-4A2E-B70D-6167B76548B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7" authorId="0" shapeId="0" xr:uid="{8E28B274-5F8B-4F9F-9DA5-A137C362B9C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7" authorId="0" shapeId="0" xr:uid="{138EF268-D3C9-4C3F-B513-EE353F4A7A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7" authorId="0" shapeId="0" xr:uid="{5E59761E-FD24-41AF-A2CA-A38DC8DF7E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8" authorId="0" shapeId="0" xr:uid="{A6F702F2-FE0D-4E0F-91BB-3DBD72F801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8" authorId="0" shapeId="0" xr:uid="{8A26451A-F454-4C04-AD04-E42FF1FB79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8" authorId="0" shapeId="0" xr:uid="{B5CAD977-88EB-4053-AF2E-C114E7CB83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8" authorId="0" shapeId="0" xr:uid="{C968A927-B64F-4351-A551-F6BD4F7917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8" authorId="0" shapeId="0" xr:uid="{F650883D-F3DD-4052-B1FF-17A90C259C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8" authorId="0" shapeId="0" xr:uid="{CC9BDD40-C8F4-4F3B-B1E0-1C6EE98F8FF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8" authorId="0" shapeId="0" xr:uid="{A7E4622A-3B9C-4F61-91D3-B2B0AE8F49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8" authorId="0" shapeId="0" xr:uid="{B48D34DD-2A8A-4A9F-86DB-0EB0A8F1C6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8" authorId="0" shapeId="0" xr:uid="{EDF1BAC6-7F88-424A-8A6E-B7C9DAE882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8" authorId="0" shapeId="0" xr:uid="{0B8FE2C6-5416-4EB5-BFDC-BBB57A790F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8" authorId="0" shapeId="0" xr:uid="{A709A2DA-AA12-4B6F-8BDE-C701914720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8" authorId="0" shapeId="0" xr:uid="{B6D1AE79-D7F3-46BD-A5F3-0700A12D6D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9" authorId="0" shapeId="0" xr:uid="{9334E26C-8C3D-4577-9A71-9F2405B20C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9" authorId="0" shapeId="0" xr:uid="{FE20FA8A-F88D-42C8-9963-F5C1AF57E2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9" authorId="0" shapeId="0" xr:uid="{D56F4689-D808-49B7-BB33-CC97FE143D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9" authorId="0" shapeId="0" xr:uid="{192C2A8A-9119-4CE7-B58D-BCB16E7CEFB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9" authorId="0" shapeId="0" xr:uid="{142E64BB-5AC0-4590-B15B-3BE686E749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9" authorId="0" shapeId="0" xr:uid="{69CD35C1-E001-486D-9170-B4CAF9C227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9" authorId="0" shapeId="0" xr:uid="{7A019C36-BB39-462A-A8C2-21041154B6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9" authorId="0" shapeId="0" xr:uid="{5B5B7585-0E2C-48B8-8A52-0D2C3915C4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9" authorId="0" shapeId="0" xr:uid="{BF3A46D0-A9A5-4D9C-8E82-D6B088A0780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9" authorId="0" shapeId="0" xr:uid="{038379F7-EF16-417D-ACD9-9FBA6B78B3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9" authorId="0" shapeId="0" xr:uid="{11D8D10D-AFFD-402A-A9E3-6BCE8F54DA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9" authorId="0" shapeId="0" xr:uid="{FBF16C2A-1DB7-4BF4-BD80-EAD4591A59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0" authorId="0" shapeId="0" xr:uid="{635A0E1E-F0CE-467E-A17C-CE903288FC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0" authorId="0" shapeId="0" xr:uid="{1FF85C42-8932-444D-A5BA-8211F1CA98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0" authorId="0" shapeId="0" xr:uid="{6213F629-A598-45D6-86CD-97CC0EF406A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0" authorId="0" shapeId="0" xr:uid="{8D88453B-3BD7-4128-A087-04C36CC8C5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0" authorId="0" shapeId="0" xr:uid="{88E6AD9C-CB1B-4176-80E9-774C50AA85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0" authorId="0" shapeId="0" xr:uid="{6B088673-DE96-49ED-9648-955D980E62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0" authorId="0" shapeId="0" xr:uid="{59EAED77-1D15-4656-AC8D-D71314D0A6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0" authorId="0" shapeId="0" xr:uid="{BAA8BEF6-E4CF-4D12-8531-AF90E8EE49E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0" authorId="0" shapeId="0" xr:uid="{79CCF66D-17EC-42DE-846F-46DE859040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0" authorId="0" shapeId="0" xr:uid="{BDF2EDA5-BBF2-422A-B36E-B9712A1A71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0" authorId="0" shapeId="0" xr:uid="{42748BEA-37B5-4440-BF9D-EBF3556A945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0" authorId="0" shapeId="0" xr:uid="{EF389BB4-A1EF-4E6A-80A8-F469B07166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1" authorId="0" shapeId="0" xr:uid="{EFBAFEFA-ACD3-473C-A2C1-A47C8A0F89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1" authorId="0" shapeId="0" xr:uid="{F50F535F-E38A-4FCE-87FD-6405A611A6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1" authorId="0" shapeId="0" xr:uid="{E1C97452-6A4C-494D-A55E-3B1CC4E735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1" authorId="0" shapeId="0" xr:uid="{F2E523F3-9727-448C-B6B7-05FE3F76BB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1" authorId="0" shapeId="0" xr:uid="{A3199BBC-3653-44C0-9CF9-70DC4CF223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1" authorId="0" shapeId="0" xr:uid="{533A2370-20E6-407F-890F-CF49BF537DF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1" authorId="0" shapeId="0" xr:uid="{3565B7C1-5A1B-4028-81EC-01C1C56C37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1" authorId="0" shapeId="0" xr:uid="{15BB3C4A-9C7E-47C5-8952-E47133E265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1" authorId="0" shapeId="0" xr:uid="{00B2AE7A-7FC7-44EC-B5D2-9650146A68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1" authorId="0" shapeId="0" xr:uid="{7A7F24F5-66A1-4D05-B9E9-BD3D64E9A5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1" authorId="0" shapeId="0" xr:uid="{5335F3D1-AB78-4155-ADBD-B933DB9F84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1" authorId="0" shapeId="0" xr:uid="{A22FBC21-FE0C-4974-B358-35C5CFAC1D0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4" authorId="0" shapeId="0" xr:uid="{C8BB7D23-8693-43E6-B258-12603F9052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4" authorId="0" shapeId="0" xr:uid="{5040F60D-1065-4978-A51A-E3A5807CC0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4" authorId="0" shapeId="0" xr:uid="{F31B0FE7-BD91-41FA-89E1-E6FAA0C575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4" authorId="0" shapeId="0" xr:uid="{76BA96DC-E513-4FC2-9A60-8EE27B96E9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4" authorId="0" shapeId="0" xr:uid="{D5EAB984-4A79-4229-94DD-427C52495A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4" authorId="0" shapeId="0" xr:uid="{4A6A9EE7-9DD3-4636-8F44-DF7975AF58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4" authorId="0" shapeId="0" xr:uid="{E619B14A-8D52-4094-AB65-A2B1DD21E8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4" authorId="0" shapeId="0" xr:uid="{EF25701B-E2C3-4137-B586-50ED7FAE8A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4" authorId="0" shapeId="0" xr:uid="{91D31015-E362-49AE-B1F5-8F2DB96F59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4" authorId="0" shapeId="0" xr:uid="{954E8429-35FE-4061-A7B3-AECA6DBDED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4" authorId="0" shapeId="0" xr:uid="{4F353F47-61AB-40CE-A926-3386D82BAF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4" authorId="0" shapeId="0" xr:uid="{7F60DC44-AD4A-4C56-9BD3-222C7762D1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5" authorId="0" shapeId="0" xr:uid="{346C796C-9A2E-48F5-86D8-1F87B8842D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5" authorId="0" shapeId="0" xr:uid="{593BC0C7-C72D-464F-9748-4FF359B4036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5" authorId="0" shapeId="0" xr:uid="{36ECC77C-CEDC-4635-A6A7-B1B63B4559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5" authorId="0" shapeId="0" xr:uid="{89E9D1A4-D2D4-4EE1-B9E6-587D6651E4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5" authorId="0" shapeId="0" xr:uid="{673025B6-1099-4C44-A333-7F29EC2BA4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5" authorId="0" shapeId="0" xr:uid="{E9C9EEEC-EA51-47D1-8A03-8A9AC36D7F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5" authorId="0" shapeId="0" xr:uid="{66658CED-7912-407B-A1B8-55731B78F11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5" authorId="0" shapeId="0" xr:uid="{CC3B0754-86D3-4770-8A3B-D7878E7F30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5" authorId="0" shapeId="0" xr:uid="{A1664F28-A255-4A72-9EEE-8E72B85266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5" authorId="0" shapeId="0" xr:uid="{31C1D0BD-41D3-4EF1-8292-117871BF1F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5" authorId="0" shapeId="0" xr:uid="{DA105B16-9256-414E-9CE3-4E45C0D0B3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5" authorId="0" shapeId="0" xr:uid="{31E32EF4-181F-4D84-81A3-069785B2BA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6" authorId="0" shapeId="0" xr:uid="{15BFF684-52C0-455F-BC6D-36F91134F8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6" authorId="0" shapeId="0" xr:uid="{8C944582-1F07-4A83-A03E-6079AC8377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6" authorId="0" shapeId="0" xr:uid="{B20855DD-AE02-4653-95C0-520EB4C069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6" authorId="0" shapeId="0" xr:uid="{B57FB903-EC8B-4D07-AE54-8FF86978AF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6" authorId="0" shapeId="0" xr:uid="{438551EE-5EC9-4DFC-BD23-5E8F71A08F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6" authorId="0" shapeId="0" xr:uid="{7FE703D5-8573-4B35-8D66-8CB4D5F6BB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6" authorId="0" shapeId="0" xr:uid="{FC46DDC0-836A-4C3E-AC54-AAE1ABBBA0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6" authorId="0" shapeId="0" xr:uid="{6221B5BC-CCF4-47B2-8AB1-14F004B476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6" authorId="0" shapeId="0" xr:uid="{B8406511-58D9-4912-879D-500927029E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6" authorId="0" shapeId="0" xr:uid="{4047DF48-6282-4817-8D86-B2190D66C5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6" authorId="0" shapeId="0" xr:uid="{793A9393-7753-4AD1-AAFC-8B6B6B3B59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6" authorId="0" shapeId="0" xr:uid="{36B0E3DF-0220-42D1-B344-D06A64E373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7" authorId="0" shapeId="0" xr:uid="{0BF9FE42-F524-41A1-80D9-5B05E37FDD2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7" authorId="0" shapeId="0" xr:uid="{AAB3D50D-8913-4490-8D80-845CA43D48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7" authorId="0" shapeId="0" xr:uid="{F167EA74-0168-42E1-A267-9CCBC38EA08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7" authorId="0" shapeId="0" xr:uid="{39D513D9-776B-477E-A87D-FF82A59959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7" authorId="0" shapeId="0" xr:uid="{DD87877A-DF8D-4E6B-A99E-273351B853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7" authorId="0" shapeId="0" xr:uid="{AE035E9B-041F-458A-B44A-6330B79FB46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7" authorId="0" shapeId="0" xr:uid="{7FB409DE-5BE5-4E1A-8ABE-60273CE110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7" authorId="0" shapeId="0" xr:uid="{A73198E3-50B3-4827-904E-C4D681B4EA3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7" authorId="0" shapeId="0" xr:uid="{7BCCF8FF-245D-44BA-8579-AB421DF64C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7" authorId="0" shapeId="0" xr:uid="{649D23EB-BDF5-4608-9E78-050E34B68A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7" authorId="0" shapeId="0" xr:uid="{FEEBC563-8DB5-4CF2-B72F-CB6C8ADEC8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7" authorId="0" shapeId="0" xr:uid="{3C5DE7C8-5BC4-4C60-AED6-FE787F377D0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8" authorId="0" shapeId="0" xr:uid="{62556C3F-5E40-4A70-A7FE-91CE465952C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8" authorId="0" shapeId="0" xr:uid="{8E69CD2C-8278-481A-AD4A-1E2AAD403E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8" authorId="0" shapeId="0" xr:uid="{7DB488E1-115F-49D6-AFC3-F6830E999F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8" authorId="0" shapeId="0" xr:uid="{65EEEB96-ED6C-4E3E-8256-C8D35FF471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8" authorId="0" shapeId="0" xr:uid="{B831BEBA-249B-432E-869A-A05DCBA0D1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8" authorId="0" shapeId="0" xr:uid="{BA6CE145-490E-49F4-A767-B2A68FCAFB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8" authorId="0" shapeId="0" xr:uid="{8A2FF9EB-E211-45E1-A13E-2EA64B0CF9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8" authorId="0" shapeId="0" xr:uid="{4A2EDFEC-3433-4E6C-80AA-2973720299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8" authorId="0" shapeId="0" xr:uid="{2A00EEA4-225B-47C2-8FB7-75D2A63A69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8" authorId="0" shapeId="0" xr:uid="{15C0D4D6-07C4-4736-A051-130BCBD0E02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8" authorId="0" shapeId="0" xr:uid="{E5D69954-CBFF-4D23-B3D2-BECF346E6E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8" authorId="0" shapeId="0" xr:uid="{87DEFFFC-A0EC-43E5-A5CE-23DB437CF6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9" authorId="0" shapeId="0" xr:uid="{2C74B407-2944-49EF-A99E-7307A6BB5F8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9" authorId="0" shapeId="0" xr:uid="{B0BCD870-D917-462E-BBFF-27126B6FAD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9" authorId="0" shapeId="0" xr:uid="{AF630C7E-D55E-409A-8D84-888A79A8BB1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9" authorId="0" shapeId="0" xr:uid="{3400ACF7-993A-4895-8C99-10EC27C6608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9" authorId="0" shapeId="0" xr:uid="{F37D0526-FD03-433E-B1AE-0ED8073AC6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9" authorId="0" shapeId="0" xr:uid="{40A3E3A3-AFD5-4D6E-B1EE-5A51DAB830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9" authorId="0" shapeId="0" xr:uid="{BB215619-5001-4CC1-A0CD-32DB6FE706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9" authorId="0" shapeId="0" xr:uid="{74F5777F-DE89-4872-B259-3E3B568BCD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9" authorId="0" shapeId="0" xr:uid="{DCB40928-C9FD-4B99-BED5-96946D1A94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9" authorId="0" shapeId="0" xr:uid="{D60D5CAE-C54D-4542-91E3-986A3031AC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9" authorId="0" shapeId="0" xr:uid="{968AC0BE-3557-4C43-B08A-06CCA1222E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9" authorId="0" shapeId="0" xr:uid="{02AB1D05-D8FC-4C39-BAA9-B88E2FCCA6D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54" authorId="0" shapeId="0" xr:uid="{984C91B6-CE3C-4717-B211-7F03BF8D2B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9" authorId="0" shapeId="0" xr:uid="{1DF8156E-E9FE-43BC-B95B-6A35057D8A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D7E2BB31-9398-4F20-9B63-F4A01A61D9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F56B952B-7DC1-489F-9DAC-CB1580CD67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360C92DB-059C-4E4E-8DE8-266E6F6FBE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9FAC60A6-F14C-4218-882D-C5638C742B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9" authorId="0" shapeId="0" xr:uid="{65441B90-B41E-4986-850A-BDD770D230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9" authorId="0" shapeId="0" xr:uid="{C42A63C3-22F5-43BB-8900-2DECB2BBEB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9" authorId="0" shapeId="0" xr:uid="{FEB59764-7BAB-4310-81C7-446BBADD03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9" authorId="0" shapeId="0" xr:uid="{F7EAEBEC-AECB-49F0-B85E-4342719CF4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9" authorId="0" shapeId="0" xr:uid="{3D6D2E04-EF6A-4D13-BDB5-CA47D59038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9" authorId="0" shapeId="0" xr:uid="{35247C42-B2E7-4569-BF8A-8D35EA2D9B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9" authorId="0" shapeId="0" xr:uid="{6BD61D68-4C26-43DF-968D-1184B6E65A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D02D5656-B011-41C8-BA2B-F2B82838D7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FD5B3B33-B073-4012-94B0-BEC873BEFD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1AD7F047-B34B-4FC5-BB1F-8D703C9F68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F081D2D1-4248-4B3A-9C40-5FF3947256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62EF2B23-1090-49B4-97B0-156FF0E0E0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0" authorId="0" shapeId="0" xr:uid="{E8F1FAD5-673D-41D9-B96F-BB7E14CA64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0" authorId="0" shapeId="0" xr:uid="{3103161A-C7BD-4C34-B406-64AA1ADB0C7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0" authorId="0" shapeId="0" xr:uid="{D4C5134E-8868-45EB-BDB1-2BEC0F936A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0" authorId="0" shapeId="0" xr:uid="{6EF838B3-772A-4599-AB8D-558921580F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0" authorId="0" shapeId="0" xr:uid="{FF2FF9C8-8581-4C7F-8739-476F4260B44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0" authorId="0" shapeId="0" xr:uid="{63595461-CBAF-44C1-9A69-60AA851791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0" authorId="0" shapeId="0" xr:uid="{4992E525-AB78-4474-B20A-55DF289A56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699C424D-9DF6-4D8D-A647-0EA4C45FAEB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7F67CEEB-567A-44FB-ACC8-EA29B54224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D5987240-5AC7-4A3D-9B40-AC84E62AB7E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F1FEC5C2-40AE-4A42-B46B-05075EE392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9CEA9292-A0F8-4CB6-A99F-63EEA0ADA0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2" authorId="0" shapeId="0" xr:uid="{A507704D-A83B-4B76-8C28-18AB525979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2" authorId="0" shapeId="0" xr:uid="{2553A12A-BB82-4854-A741-A1769F9E51F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2" authorId="0" shapeId="0" xr:uid="{503B4EB3-6ABE-4D9F-850E-675835F9B5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2" authorId="0" shapeId="0" xr:uid="{FB252F35-D92B-418C-A881-3FC62EF273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2" authorId="0" shapeId="0" xr:uid="{2EBE5340-E4F2-4EA7-9187-AEF4A54889F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2" authorId="0" shapeId="0" xr:uid="{B4DD30D7-7308-45D6-BFE2-618E394964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2" authorId="0" shapeId="0" xr:uid="{109C5AFC-3BA2-4583-92F3-4EE1E6D6F4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831F6947-E0D8-4CD6-9172-20493BA9D2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26395FA2-EE15-4BAD-9C67-C1117F9625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89DFFFF0-4F3D-40E4-A1FA-FBAA36F29B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26C7BD65-106D-4A39-BBE9-2A036CF8A4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3C6A2E91-7238-4FFE-B93E-6C58300865B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3" authorId="0" shapeId="0" xr:uid="{C6D1B2CC-31E2-4F3C-BB87-42571A10C3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3" authorId="0" shapeId="0" xr:uid="{E2944919-50CC-4530-998B-CAB2BF267E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3" authorId="0" shapeId="0" xr:uid="{0608CDFE-1DFA-4B50-8B37-E1D5B85837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3" authorId="0" shapeId="0" xr:uid="{9AA09065-8A41-49CB-926D-9EF8F2827C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3" authorId="0" shapeId="0" xr:uid="{5F5DE338-6085-40FA-AB71-033A09E814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3" authorId="0" shapeId="0" xr:uid="{F3EB7B1C-27F3-4E18-A974-F23631199D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3" authorId="0" shapeId="0" xr:uid="{952B4D31-90DF-462C-BD1F-459A0EFAED5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98146591-3F5C-4D2E-A655-D2EA51653A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4" authorId="0" shapeId="0" xr:uid="{9CF72F04-B399-41CF-B1D5-58B2E29A6C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4" authorId="0" shapeId="0" xr:uid="{AF28B55B-9698-4B35-AC6E-CC5CAC0B2D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4" authorId="0" shapeId="0" xr:uid="{68A0248D-6AF9-439F-A924-497D10ACFDF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4" authorId="0" shapeId="0" xr:uid="{6F7ECF48-CC6D-4468-8F92-4B401602AE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4" authorId="0" shapeId="0" xr:uid="{8F1D2FBD-D17E-41A1-901C-715B9D8408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4" authorId="0" shapeId="0" xr:uid="{98D2F24F-F449-412F-85E8-75224ACC50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4" authorId="0" shapeId="0" xr:uid="{DB707B51-C930-4EBD-B9E0-0264C08BB44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4" authorId="0" shapeId="0" xr:uid="{7FBD4043-CF75-4201-9E8A-83CB5805D9C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4" authorId="0" shapeId="0" xr:uid="{6276A27F-8E61-4EE8-A219-591903F5A5E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4" authorId="0" shapeId="0" xr:uid="{27FB3F6F-C691-4BD8-A1A1-700CB0DDAD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4" authorId="0" shapeId="0" xr:uid="{CBB04E39-4DF1-4CEE-8C00-DD0A1A5BC9A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33333743-E0FD-44F5-8884-AC0E0DA5955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53DF0743-D3EC-4EF2-A04C-0EEFF23703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AFA5ABF6-8F46-4A03-B3EF-9C4EABCB5D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143F9547-1DE7-4B29-9540-9D3762C457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B69DB987-77C5-4CEE-8E17-DEE07F7B64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6" authorId="0" shapeId="0" xr:uid="{9721E8DF-3A52-4570-AC52-BD3E618926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6" authorId="0" shapeId="0" xr:uid="{EF529D56-6761-4DA1-84F1-AF6A93C3AB0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6" authorId="0" shapeId="0" xr:uid="{5935A016-0174-4E51-98BB-B9DA5437BF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6" authorId="0" shapeId="0" xr:uid="{7A5EE835-43A3-4025-A137-06C13E2D97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6" authorId="0" shapeId="0" xr:uid="{0FAD3B70-BD6E-4EAB-94EB-684089FE93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6" authorId="0" shapeId="0" xr:uid="{51783F33-6EA6-4845-A625-D0DE89BBF1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6" authorId="0" shapeId="0" xr:uid="{D1951F31-A84B-461E-AAB5-406BE6C4D9C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68FF2981-B515-4F99-9CA8-0ED93AE481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CA1F32C7-76FD-40EF-A133-F2D61DFE6F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7E24FD06-2646-4241-82F4-5AB914D140A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EDCE5740-8262-4773-9A5F-8488D42EAD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EA988592-3879-4FA5-9E09-E24ADBB45E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7" authorId="0" shapeId="0" xr:uid="{6B98EB6C-5D30-4A53-BACA-C90E467D3D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7" authorId="0" shapeId="0" xr:uid="{CD9C2453-11BD-4826-B451-479A6EFA0A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7" authorId="0" shapeId="0" xr:uid="{968FBF59-5042-4E83-A9B9-17DB2EB3D9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7" authorId="0" shapeId="0" xr:uid="{661AA4D4-0C2E-4A48-8EC0-6170FBF0F5C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7" authorId="0" shapeId="0" xr:uid="{DBCCF5C5-6873-4F1F-87D8-6DCAFE310A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7" authorId="0" shapeId="0" xr:uid="{8FFA547B-D099-4A8C-B74B-5C8968092C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7" authorId="0" shapeId="0" xr:uid="{10832532-7594-4D86-807D-FD28413E47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73F3B83B-E870-4E71-B25F-E54EB4F50B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D708485B-0294-492E-86AA-B647A078F2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0B05A82A-A4D1-41A7-9860-492F5F13A0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3D59B594-9544-4021-A2E0-6F53E4E66E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0BB9C1BE-AB1C-4F14-B32F-01911B274C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8" authorId="0" shapeId="0" xr:uid="{B7831359-D46C-45FE-A03A-CA02B771F3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8" authorId="0" shapeId="0" xr:uid="{C73E3576-A218-494B-90C2-625CC28DCE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8" authorId="0" shapeId="0" xr:uid="{337C006D-640A-4990-A5C4-FDA52E7083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8" authorId="0" shapeId="0" xr:uid="{5ADF0096-97CB-4348-9A60-A82FD5B2EC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8" authorId="0" shapeId="0" xr:uid="{8C8CBF87-F19F-40C5-AC5E-D9A1FB57E2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8" authorId="0" shapeId="0" xr:uid="{6D519E9E-E332-4351-A41E-AC45551CA5D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8" authorId="0" shapeId="0" xr:uid="{51D59828-6D5E-4623-932A-921D3639FE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C9E638EA-5C80-4E57-858E-E65AF05B42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D9D45501-37BC-482E-88E0-492EDC55EF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F77F17F8-3F7B-4D45-BE2A-22DE0C41AE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49BC319D-1C9E-449F-A96B-406FE26990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DC7AF855-FCAA-4076-AEBB-9A1548379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1" authorId="0" shapeId="0" xr:uid="{0E2EE993-4394-40CD-8E22-30C65A8CCD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1" authorId="0" shapeId="0" xr:uid="{D0880060-99BC-49C2-BACC-BBD237B9AC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1" authorId="0" shapeId="0" xr:uid="{53B72621-A9E5-4D97-BC0A-66F13C7EF6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1" authorId="0" shapeId="0" xr:uid="{56C9861B-9EB6-4D05-B360-A9B253445DF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1" authorId="0" shapeId="0" xr:uid="{E60E3F71-9D62-486A-B38B-2323723728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1" authorId="0" shapeId="0" xr:uid="{C4E75873-B9BB-4EAE-800B-CC4FEF8B49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1" authorId="0" shapeId="0" xr:uid="{08C28CCA-EAE1-4AFC-84EF-CFE16CD5412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CB3A3178-B1AF-4CBF-8BCB-051FCAFA5D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EAD166DD-0AC3-4BFF-ACC9-270A315E1E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CCB740BD-ECF5-4F40-9179-472C3B1721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6C18CA5A-6FB2-4CE9-A12A-3832F50ABB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61938871-F703-4D5D-A9BD-4DB434698C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2" authorId="0" shapeId="0" xr:uid="{409D3914-4293-4DC8-A84E-8BB23BBFF5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2" authorId="0" shapeId="0" xr:uid="{7CD2AAC6-3F39-41A2-8F26-A9445EE73A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2" authorId="0" shapeId="0" xr:uid="{7E56C746-0C07-421E-BA1D-2C26682D23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2" authorId="0" shapeId="0" xr:uid="{E3752994-1B00-4570-8283-19B848CFDA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2" authorId="0" shapeId="0" xr:uid="{8AF87B98-A69C-457A-A423-BFC15D3543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2" authorId="0" shapeId="0" xr:uid="{7A920C02-4227-470C-A5C4-CA0D9A88C6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2" authorId="0" shapeId="0" xr:uid="{65E8F89F-2CA1-4233-B2D7-B474A8CD35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06BC489D-34A0-4EBB-A5C5-2E2DE19385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97101C91-0059-403F-A6D3-B85BC49D1C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4152C592-F74A-403F-AD09-C3B7F6EE6C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A32B8508-1E33-48EC-8E06-29488D0921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299DC8C0-0CDC-4630-9A58-B91EC7C143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4" authorId="0" shapeId="0" xr:uid="{8AE30C7A-9904-41D9-B2C9-4AF353ABA6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4" authorId="0" shapeId="0" xr:uid="{531F93C7-6920-4E13-BD55-F7D23B544D5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4" authorId="0" shapeId="0" xr:uid="{E6B65D89-A450-48E9-AF3B-EFAC5D04D22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4" authorId="0" shapeId="0" xr:uid="{18C50D0F-9049-47B8-BB37-5B9254ABDC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4" authorId="0" shapeId="0" xr:uid="{05EF369D-A382-4F56-A59C-E387ACDC33B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4" authorId="0" shapeId="0" xr:uid="{B6993BB2-9708-4558-BBA3-E0DDD8346C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4" authorId="0" shapeId="0" xr:uid="{872E2B6C-98DB-4C9C-882D-F30D9E2E5C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5" authorId="0" shapeId="0" xr:uid="{4D339F8E-5030-409D-9C25-11E9F92363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5" authorId="0" shapeId="0" xr:uid="{8C900612-95C7-4ADF-85A3-888AA0838D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5" authorId="0" shapeId="0" xr:uid="{797E7EDD-1A29-47B3-BC85-18162D619C8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5" authorId="0" shapeId="0" xr:uid="{4CA3A0F0-8611-47E5-9CED-DB788F37C3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5" authorId="0" shapeId="0" xr:uid="{D22F5D4E-B07D-4BE2-A999-ACDE1889A2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5" authorId="0" shapeId="0" xr:uid="{26D36301-5542-4B91-9ADC-E2FBEDE28E7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5" authorId="0" shapeId="0" xr:uid="{07E4FE21-445B-4357-9524-75BBE8F96A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5" authorId="0" shapeId="0" xr:uid="{553582D0-71AB-48E3-B0D4-0766D5F181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5" authorId="0" shapeId="0" xr:uid="{0866DE6A-419B-4C89-8750-DA1FEB7F7A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5" authorId="0" shapeId="0" xr:uid="{BB9138E4-1D1A-45AF-8280-0A56247989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5" authorId="0" shapeId="0" xr:uid="{D13853C8-C794-4422-A8FD-1BD67E47FC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5" authorId="0" shapeId="0" xr:uid="{2C194419-239C-4855-B0C1-82CF09C6CB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BFA613E0-DEDE-4731-9F1A-FFFE1E5F47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94634EA3-3204-4EBD-994C-149DADC4F1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14FA13B7-DA86-4AF0-AE40-20E6DEF1AD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3AE3268C-9E16-4F47-B96B-708A377852C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00C562CE-CE9C-4C6E-A816-68CE519280F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8" authorId="0" shapeId="0" xr:uid="{DA0D0B09-F7F0-4337-8F94-CF28307593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8" authorId="0" shapeId="0" xr:uid="{0426D79F-FB4F-4F49-AE25-1F37E61045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8" authorId="0" shapeId="0" xr:uid="{8FE3476B-B72E-47A6-971D-4C8301D9B7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8" authorId="0" shapeId="0" xr:uid="{F1647CEB-49BB-4C83-9262-EE74B3D5D4E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8" authorId="0" shapeId="0" xr:uid="{FFC761E8-A61A-42FA-8C62-A1118C46C3E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8" authorId="0" shapeId="0" xr:uid="{80E244FE-0D28-4701-A57B-91812C1EEB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8" authorId="0" shapeId="0" xr:uid="{BF17D534-E1BB-489E-B193-E747B8C291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9" authorId="0" shapeId="0" xr:uid="{7118D457-391C-4073-ADEA-809A8D4E88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9" authorId="0" shapeId="0" xr:uid="{72E3C4D3-86BA-49CE-9596-95C0EF0D675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9" authorId="0" shapeId="0" xr:uid="{03C37D8A-DD3E-4A5D-98BE-AE8B9AADE7C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9" authorId="0" shapeId="0" xr:uid="{AEB84A8D-A4C8-4237-98CD-DECFA60123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9" authorId="0" shapeId="0" xr:uid="{D31C68D1-0E69-4AAA-A816-1DD94CF259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9" authorId="0" shapeId="0" xr:uid="{4416BE55-E95E-4C88-BD9B-7B41E34164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9" authorId="0" shapeId="0" xr:uid="{808591D6-FE7F-4CA1-95F5-774E303F0CD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9" authorId="0" shapeId="0" xr:uid="{67CE8D9E-AC6B-48E9-84E5-C6F1E32F57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9" authorId="0" shapeId="0" xr:uid="{49C644A0-2E48-4CC6-8893-B9BFA10AB0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9" authorId="0" shapeId="0" xr:uid="{074E40AD-FE59-416E-99A8-EA344A5E5B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9" authorId="0" shapeId="0" xr:uid="{146B0C84-30C2-4614-8028-AECBE4889E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9" authorId="0" shapeId="0" xr:uid="{24D1B746-A635-4B53-B70B-EA8A9F0B57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0" authorId="0" shapeId="0" xr:uid="{F147F108-E9BE-4EFF-8850-984EAC41AB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0" authorId="0" shapeId="0" xr:uid="{3F7F2852-B085-4EF0-8175-053551CD11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0" authorId="0" shapeId="0" xr:uid="{54A76179-8ACA-4286-8E1E-CC74D2E112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0" authorId="0" shapeId="0" xr:uid="{E7245BC5-68EC-4745-974A-2319A5C364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0" authorId="0" shapeId="0" xr:uid="{EF13F04D-46B5-47F0-8629-812B2C31C7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0" authorId="0" shapeId="0" xr:uid="{B4FE9FF7-4D92-43C6-BB85-5D1501833DA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0" authorId="0" shapeId="0" xr:uid="{D4C3373F-AB67-4D01-95D7-E1A8520B0D2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0" authorId="0" shapeId="0" xr:uid="{884F4F3C-5DAE-476A-BA64-4C9BC2C693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0" authorId="0" shapeId="0" xr:uid="{E0544248-DCDB-4C13-B339-4FCD37C91D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0" authorId="0" shapeId="0" xr:uid="{AD9B4953-7C5A-4BBA-B56D-9517673D4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0" authorId="0" shapeId="0" xr:uid="{C6B8720B-4C52-4EBA-B46A-0580459770F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0" authorId="0" shapeId="0" xr:uid="{672DF5DA-2992-42F3-824C-F51413CB7B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3" authorId="0" shapeId="0" xr:uid="{6AF5877E-DA42-4FB9-B2A6-BC0AD832FA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3" authorId="0" shapeId="0" xr:uid="{0E401CEA-4D4C-4D29-BEDE-F4C605EB85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3" authorId="0" shapeId="0" xr:uid="{F6BF99A0-5154-46DD-95D8-7517D87FE1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3" authorId="0" shapeId="0" xr:uid="{55AA40C3-77A7-4DB8-9D5C-BDD6A680937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3" authorId="0" shapeId="0" xr:uid="{E3C77FB1-5AF2-4EDB-B7F6-EA17FE108F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3" authorId="0" shapeId="0" xr:uid="{0E772537-3839-488E-BAB8-AD2022F2102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3" authorId="0" shapeId="0" xr:uid="{DC79E9C1-8EF0-4FE4-9D62-85692E86E9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3" authorId="0" shapeId="0" xr:uid="{A2541210-629C-47E6-A3CD-FD47935604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3" authorId="0" shapeId="0" xr:uid="{72AE0D5B-D1FE-4ED0-95AC-55A550F192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3" authorId="0" shapeId="0" xr:uid="{49247130-5F29-4D8D-81C3-B7BE3A8F2F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3" authorId="0" shapeId="0" xr:uid="{B4CD055C-9F6C-44BE-9CDF-640E3B0A2B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3" authorId="0" shapeId="0" xr:uid="{1954C993-7246-44BA-A08A-D803128B71E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4" authorId="0" shapeId="0" xr:uid="{DC2B388A-F9F9-4816-905C-A58D64F307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4" authorId="0" shapeId="0" xr:uid="{57E37264-40C7-4CDF-BBA6-4302D398242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4" authorId="0" shapeId="0" xr:uid="{21CBAEE6-565A-4274-88F5-6421E956A8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4" authorId="0" shapeId="0" xr:uid="{5B24481D-27F5-435F-88BC-6ACC268069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4" authorId="0" shapeId="0" xr:uid="{DA349481-CA70-4594-8DFA-C273ACCC6F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4" authorId="0" shapeId="0" xr:uid="{413C2D2A-2B49-4711-9CCC-ABC4165207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4" authorId="0" shapeId="0" xr:uid="{8FCF9FAD-03F0-4860-B6EB-037400AB77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4" authorId="0" shapeId="0" xr:uid="{3B6DC97A-E282-4076-BF0D-5DD22D3CF4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4" authorId="0" shapeId="0" xr:uid="{4F595AC8-D238-42C0-898A-5F58CD84FE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4" authorId="0" shapeId="0" xr:uid="{532B01A5-F601-4EA3-A2B1-086CB37F1B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4" authorId="0" shapeId="0" xr:uid="{AA0C8B0C-BA0D-41CF-8429-06EE6DF643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4" authorId="0" shapeId="0" xr:uid="{49EA77BB-46AB-4B14-96E9-97E7639424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5" authorId="0" shapeId="0" xr:uid="{02495682-FBA4-4491-BE49-47DD9F3834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5" authorId="0" shapeId="0" xr:uid="{45AF9269-D9BA-4DFE-8A38-F43BF0A9A9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5" authorId="0" shapeId="0" xr:uid="{D6D4ED50-03C6-4B62-B741-4AEC253539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5" authorId="0" shapeId="0" xr:uid="{1D12647B-D77A-47D2-B5C5-F280D523CF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5" authorId="0" shapeId="0" xr:uid="{6B72F9FA-E3F1-4FD9-9ABE-49E3171775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5" authorId="0" shapeId="0" xr:uid="{9D892614-5633-4D82-BD43-36AA4F40B7F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5" authorId="0" shapeId="0" xr:uid="{563ABD2B-14FD-4E94-8053-FB684E3B9E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5" authorId="0" shapeId="0" xr:uid="{4E967B92-6C48-4534-8079-E63F384E6A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5" authorId="0" shapeId="0" xr:uid="{283FF8CC-9D70-41F4-BCF6-27FB36D006F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5" authorId="0" shapeId="0" xr:uid="{CFA572BB-5B0F-4C38-8417-09DC7ECB28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5" authorId="0" shapeId="0" xr:uid="{048680BF-C06E-4B43-AB43-80D080F5BF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5" authorId="0" shapeId="0" xr:uid="{25EE239C-3260-4DFD-9309-42EC1461AE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6" authorId="0" shapeId="0" xr:uid="{FB5058FA-FFFA-4855-A635-FAF0F39F77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6" authorId="0" shapeId="0" xr:uid="{05868206-E04C-4EF0-9C2D-4D437DA0EB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6" authorId="0" shapeId="0" xr:uid="{9946CBE0-62C6-4C0D-92B0-7F2FE85D59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6" authorId="0" shapeId="0" xr:uid="{6CB6EB93-4F0F-4D30-979E-170E514CE8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6" authorId="0" shapeId="0" xr:uid="{03ACCAAB-2537-43A5-9009-58A2F5FE40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6" authorId="0" shapeId="0" xr:uid="{B3B1D019-8E02-4A4A-A882-4A1CF14952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6" authorId="0" shapeId="0" xr:uid="{2EEA4AB2-0C02-4BD4-A894-5FD189271D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6" authorId="0" shapeId="0" xr:uid="{40019107-6D09-4335-B9AF-F8780291FA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6" authorId="0" shapeId="0" xr:uid="{ECDD9EA2-18B9-41DC-97CD-1A25B484B9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6" authorId="0" shapeId="0" xr:uid="{B5901F87-C16E-45CF-941E-F79840F21D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6" authorId="0" shapeId="0" xr:uid="{8CCE8F81-231F-4694-8A0D-879A80C53E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6" authorId="0" shapeId="0" xr:uid="{B92DC485-759A-49C9-A1C8-3E9F9855CE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7" authorId="0" shapeId="0" xr:uid="{D337320B-DFD6-4166-95B0-8037E0456E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7" authorId="0" shapeId="0" xr:uid="{A7A78F28-0890-4C44-86FD-A30658C1AA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7" authorId="0" shapeId="0" xr:uid="{F2B73EDA-8217-4120-9DD4-7E4CB6A763E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7" authorId="0" shapeId="0" xr:uid="{EFEA56FB-FB39-48B1-B381-7AFCD9A593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7" authorId="0" shapeId="0" xr:uid="{7D58C3A0-BAA0-4D84-9F60-E4398EC8A3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7" authorId="0" shapeId="0" xr:uid="{096C4E19-FDEE-4A96-AD69-99F723A8C7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7" authorId="0" shapeId="0" xr:uid="{B3BC3E86-685E-4165-9C57-D3330CB4E6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7" authorId="0" shapeId="0" xr:uid="{473346A2-7CA4-4F80-88D1-3C24692287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7" authorId="0" shapeId="0" xr:uid="{01822246-9789-478E-8CF9-520F8A8D1D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7" authorId="0" shapeId="0" xr:uid="{47173360-2ED3-4D66-80B0-57E5D9F9AA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7" authorId="0" shapeId="0" xr:uid="{19130AB1-6914-44F0-9C6F-3F6F867B1BE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7" authorId="0" shapeId="0" xr:uid="{FE02AFD5-1CCC-4DFA-BFF8-98DE304843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8" authorId="0" shapeId="0" xr:uid="{9C333B7C-FB65-4547-AFAA-D3989DA619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8" authorId="0" shapeId="0" xr:uid="{68959A7D-272E-48BF-99E4-DD9C03836C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8" authorId="0" shapeId="0" xr:uid="{97C06E15-189C-412E-A877-ADFD44D45F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8" authorId="0" shapeId="0" xr:uid="{BEDA7903-3AED-45B5-A93A-C20E3C91E4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8" authorId="0" shapeId="0" xr:uid="{253FD5DA-3DDD-496A-95DD-6004DA712C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8" authorId="0" shapeId="0" xr:uid="{4F7A1508-5008-46C0-8C50-D446801187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8" authorId="0" shapeId="0" xr:uid="{EF837E10-330C-4E33-877C-3E114F77F0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8" authorId="0" shapeId="0" xr:uid="{1A91AD47-BA0B-4AA8-B118-D7AF7E1D36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8" authorId="0" shapeId="0" xr:uid="{6F666FCC-7111-49B7-956A-E6495187EE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8" authorId="0" shapeId="0" xr:uid="{CAC3AC2D-E78B-4516-9472-949F62715B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8" authorId="0" shapeId="0" xr:uid="{D5D11F15-111A-4E68-9339-12CA082CCF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8" authorId="0" shapeId="0" xr:uid="{6D27627A-6370-4F73-B700-56C7DB4083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9" authorId="0" shapeId="0" xr:uid="{2067DDBB-F717-426A-8EE6-3AF79D8960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9" authorId="0" shapeId="0" xr:uid="{A5FAE6F7-7ED2-46C3-8F41-8585D49EDE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9" authorId="0" shapeId="0" xr:uid="{559C19AC-2227-425D-9C10-5D50F4A575C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9" authorId="0" shapeId="0" xr:uid="{C8F25CEF-E9DB-406C-9102-241521C7ECA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9" authorId="0" shapeId="0" xr:uid="{5EFFB123-05EA-48FE-AB2F-940FE78F62C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9" authorId="0" shapeId="0" xr:uid="{40EDE049-8747-40BA-BB86-0C7CB22D2B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9" authorId="0" shapeId="0" xr:uid="{5813C538-016E-4F94-B807-CFC209B47E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9" authorId="0" shapeId="0" xr:uid="{8928DC62-BC8E-4436-9B58-5043E93459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9" authorId="0" shapeId="0" xr:uid="{2A80F09D-0B48-46CC-8769-A232CAAE9B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9" authorId="0" shapeId="0" xr:uid="{827D203B-8381-4EC1-9568-2A2E66F146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9" authorId="0" shapeId="0" xr:uid="{141EE181-0BB8-4666-AC05-A67ABAE8EC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9" authorId="0" shapeId="0" xr:uid="{8B8FF163-FC65-4621-8842-2B4A4EEFCB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0" authorId="0" shapeId="0" xr:uid="{46F440D8-C123-48D7-9AF9-A99F823FBB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0" authorId="0" shapeId="0" xr:uid="{D6687D49-6DDB-4417-8DA7-E8794EA499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0" authorId="0" shapeId="0" xr:uid="{60FCC342-C936-467A-8832-969122E707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0" authorId="0" shapeId="0" xr:uid="{4CE67B83-53FD-4190-B710-61F7AB3D3C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0" authorId="0" shapeId="0" xr:uid="{27D22509-AF66-463C-ADC6-011A564084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0" authorId="0" shapeId="0" xr:uid="{48733132-A1BF-4740-961E-762CA347F4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0" authorId="0" shapeId="0" xr:uid="{8685E1A6-FCFD-45D7-8C58-3B5A0A510D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0" authorId="0" shapeId="0" xr:uid="{F65189FE-DFEE-4033-9B51-78A6F2642D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0" authorId="0" shapeId="0" xr:uid="{69CFC3CD-9929-489F-A47B-DC3CE66803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0" authorId="0" shapeId="0" xr:uid="{E5BEC6DA-3434-4893-8493-F3AAC52CDBE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0" authorId="0" shapeId="0" xr:uid="{C9E09970-0094-4B2E-AD9D-92A1B19ECE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0" authorId="0" shapeId="0" xr:uid="{46F1F52C-85A7-4C98-AFCE-4CBFBE890E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1" authorId="0" shapeId="0" xr:uid="{9CA82C72-2958-4167-8F8B-D5DC530DFC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1" authorId="0" shapeId="0" xr:uid="{B429F874-40A1-45E7-873F-A38B39AEB6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1" authorId="0" shapeId="0" xr:uid="{A3D68D5A-F87E-4A16-8811-565486CE07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1" authorId="0" shapeId="0" xr:uid="{875D77A5-AB6D-4B67-9A99-24D6EDC52A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1" authorId="0" shapeId="0" xr:uid="{C1093B69-268C-42B8-8F46-9367A6B63F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1" authorId="0" shapeId="0" xr:uid="{6ED281BF-05E8-41ED-94A3-5A171FDD25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1" authorId="0" shapeId="0" xr:uid="{3E41FE36-7CC9-4021-ABCD-14CCC0F537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1" authorId="0" shapeId="0" xr:uid="{CC1C38D4-C97C-46D5-81FF-AA252A01C9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1" authorId="0" shapeId="0" xr:uid="{E629F37D-C813-4F2F-B1DB-8FFBDDE1A8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1" authorId="0" shapeId="0" xr:uid="{31E3F2B6-3DCD-4DAB-9C87-59F4D922A2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1" authorId="0" shapeId="0" xr:uid="{B5F3A5E9-B297-48CE-90D0-142EA3C239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1" authorId="0" shapeId="0" xr:uid="{F745B5BE-C1DB-4240-9BD6-068F08AB8B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4" authorId="0" shapeId="0" xr:uid="{8BE27C88-9015-4BC1-90DF-74713BA32A5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4" authorId="0" shapeId="0" xr:uid="{F0E5F938-7291-41E3-9149-3263EC71EE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4" authorId="0" shapeId="0" xr:uid="{B25B1EB8-B181-480D-96BA-2A7A1DAAA2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4" authorId="0" shapeId="0" xr:uid="{01A90FDD-65BA-4943-A146-D91829B3A0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4" authorId="0" shapeId="0" xr:uid="{E37D6013-600E-444A-9AB4-5046F81C22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4" authorId="0" shapeId="0" xr:uid="{A62AFC90-B5EC-4D12-A569-FDEE260039E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4" authorId="0" shapeId="0" xr:uid="{478648DC-E00E-4C08-8054-A4765DA7F7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4" authorId="0" shapeId="0" xr:uid="{3576EDDB-A884-4E37-AE45-B6AF320A09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4" authorId="0" shapeId="0" xr:uid="{11698A42-EB91-4775-864C-DE018B35A9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4" authorId="0" shapeId="0" xr:uid="{4E34B5DD-6065-4470-BAB5-E249A1535D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4" authorId="0" shapeId="0" xr:uid="{10688361-F4E0-445B-8BE1-8B1DE089EA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4" authorId="0" shapeId="0" xr:uid="{C432962D-B790-4048-9355-63AEBFED7E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5" authorId="0" shapeId="0" xr:uid="{4F879775-47B7-4F53-8F86-594946CE21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5" authorId="0" shapeId="0" xr:uid="{5BF35700-8448-4678-9349-246CE699D6D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5" authorId="0" shapeId="0" xr:uid="{9AFEB71F-3FD0-4477-8B4B-542E4147E6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5" authorId="0" shapeId="0" xr:uid="{5BFF9C35-3F03-45A4-921B-20F3EE9496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5" authorId="0" shapeId="0" xr:uid="{E768CF13-14A4-4A7F-8E21-C6B973734B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5" authorId="0" shapeId="0" xr:uid="{EB0DB33B-AFE9-4C00-AF06-D7C6CE59517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5" authorId="0" shapeId="0" xr:uid="{5F3EA013-FFDE-44BB-9BFC-E75506F8D2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5" authorId="0" shapeId="0" xr:uid="{4D0952F0-1FDD-4ADA-8B67-98529462FE3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5" authorId="0" shapeId="0" xr:uid="{74D05434-0BE8-438D-AC5A-3212A623FF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5" authorId="0" shapeId="0" xr:uid="{8DFCC5DD-C5D9-46F8-868F-B19243C17EE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5" authorId="0" shapeId="0" xr:uid="{62400813-BDB0-41B0-8AB3-5E7F641994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5" authorId="0" shapeId="0" xr:uid="{A27062D8-BAD2-44CD-B957-330FF8BE12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6" authorId="0" shapeId="0" xr:uid="{205E0E8A-698A-49AB-8422-098F1277D53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6" authorId="0" shapeId="0" xr:uid="{72821BE5-008A-4DF1-8D49-EA6DA97C0B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6" authorId="0" shapeId="0" xr:uid="{284A71F5-4066-4FEC-967A-078332FD3D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6" authorId="0" shapeId="0" xr:uid="{E960F0A9-AC21-460B-9661-6F2C6CCFB1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6" authorId="0" shapeId="0" xr:uid="{AAB63C21-5B5E-4BE9-A055-092F430A23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6" authorId="0" shapeId="0" xr:uid="{9CEB922E-3E66-49E4-BE15-6F2EA5BF6F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6" authorId="0" shapeId="0" xr:uid="{4EB97C7E-D356-40F8-BFF2-8328BD7C8D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6" authorId="0" shapeId="0" xr:uid="{A7E34B01-71A9-4E86-A9D8-A3D26B06E5A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6" authorId="0" shapeId="0" xr:uid="{B2FF67D7-7615-453C-8035-BA7C736206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6" authorId="0" shapeId="0" xr:uid="{5ED14DB6-269F-42CD-BFCA-B1B9DF42CF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6" authorId="0" shapeId="0" xr:uid="{45E10478-DF3B-468E-A312-AD2BDC020E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6" authorId="0" shapeId="0" xr:uid="{48634C95-082E-4CF4-AD18-0C159A65BD3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7" authorId="0" shapeId="0" xr:uid="{9E4623C5-ADA1-470E-87D4-83E5E008D8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7" authorId="0" shapeId="0" xr:uid="{A86F28A9-1523-4314-95FA-463AF94A1A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7" authorId="0" shapeId="0" xr:uid="{1E45441F-DC1D-4C3A-82DC-C81600DDD81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7" authorId="0" shapeId="0" xr:uid="{526A5E7F-0EB2-418A-B7AE-7001309FF4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7" authorId="0" shapeId="0" xr:uid="{3C78FEE4-D473-4B2B-A357-7C0EB5C98C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7" authorId="0" shapeId="0" xr:uid="{86C2F97B-6A60-4B18-991F-9943A9C3EA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7" authorId="0" shapeId="0" xr:uid="{EBA395FE-DBB2-46E8-B7D3-87733D08D6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7" authorId="0" shapeId="0" xr:uid="{BDAF6072-F254-43A4-B366-A9EE3C46DE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7" authorId="0" shapeId="0" xr:uid="{E619279A-A263-4076-825C-C4EC31BE2C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7" authorId="0" shapeId="0" xr:uid="{A4EDEC9C-AA40-4D4B-9FE8-6763396C03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7" authorId="0" shapeId="0" xr:uid="{7C8A4230-1723-4227-AA79-11B136DE1C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7" authorId="0" shapeId="0" xr:uid="{369C2778-CC45-4A92-B9A6-36B9E5E86C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8" authorId="0" shapeId="0" xr:uid="{376D5EE6-7D7F-44FF-92E6-4F4F6E1FDE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8" authorId="0" shapeId="0" xr:uid="{519E5E3E-BC63-49C9-AF35-2A1D3F66957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8" authorId="0" shapeId="0" xr:uid="{D427B756-AC99-4E32-88E8-F991DA1D55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8" authorId="0" shapeId="0" xr:uid="{E607D437-637F-4E3C-97FB-7206DBA466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8" authorId="0" shapeId="0" xr:uid="{078DC83E-F2C9-47F2-8C75-DA4320CFD2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8" authorId="0" shapeId="0" xr:uid="{C46CF4A5-3270-433B-B4A1-CC57365BB4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8" authorId="0" shapeId="0" xr:uid="{61B8225D-E5F1-4577-B33A-1FA29AB2EFF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8" authorId="0" shapeId="0" xr:uid="{A6A1FDAD-28C6-42BE-A039-513F3A4280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8" authorId="0" shapeId="0" xr:uid="{921F365A-59C6-406C-B2FA-432730F0EA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8" authorId="0" shapeId="0" xr:uid="{14B8370B-7AB7-4CD3-8C1B-7EC667ABB5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8" authorId="0" shapeId="0" xr:uid="{3835CD04-4EAB-40C2-A15A-84BB2313BC2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8" authorId="0" shapeId="0" xr:uid="{F974E31B-1A66-4D69-BAD9-8BCAF790F0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9" authorId="0" shapeId="0" xr:uid="{3CC6FBF1-8BDA-45E7-8FDD-B795AEB8356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9" authorId="0" shapeId="0" xr:uid="{449959AD-2A7E-47D9-BC83-34902F9468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9" authorId="0" shapeId="0" xr:uid="{25858023-562D-46D9-BF1E-4B18EB8F7D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9" authorId="0" shapeId="0" xr:uid="{592A4A06-D8B4-428C-ABA7-001A52B954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9" authorId="0" shapeId="0" xr:uid="{DAB1E50A-D14F-4F75-BF5E-B2DB193B8C2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9" authorId="0" shapeId="0" xr:uid="{7762CE56-FDC1-4156-BDCC-4203000240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9" authorId="0" shapeId="0" xr:uid="{7FA03F4D-3AD7-4B2A-AECB-B003A5D818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9" authorId="0" shapeId="0" xr:uid="{B991E5C7-D9FC-4A20-82CB-F2049FBFD2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9" authorId="0" shapeId="0" xr:uid="{D56D4AF9-0352-45C4-A43A-51E99AD795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9" authorId="0" shapeId="0" xr:uid="{87CFB6E9-FA30-49A9-9E14-CBE8664AF4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9" authorId="0" shapeId="0" xr:uid="{5CD51087-FED6-4D61-8767-45C2BAE287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9" authorId="0" shapeId="0" xr:uid="{FCC7C387-0781-4D31-A186-B89052BFA0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9" authorId="0" shapeId="0" xr:uid="{02C7848A-8B3D-42C9-B31E-26155A3F82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41F541BA-7F3C-4CCC-A4E4-12631EC7C1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A93D2C23-959B-4B86-9CF9-F86AF1B299D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3AABB4EB-8657-46F5-90DD-310B646B28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DDA28F0A-D72F-49BF-8EA9-D556D063BB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E10456C9-544B-4BCD-8B64-77F8457586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FEAE3982-B5F3-43DA-88CE-4F66AC8BC0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D4AD2536-F4DB-4920-94E9-8A482DB27E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B970C7B3-CBB0-4BEB-AC35-0EA6357FFC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42C01D07-5EDE-44E0-9795-F9287EE242C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F228D96D-398F-44B1-8E9B-C7122F550D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A767D4EA-EB21-4AC9-BC93-EDBF028B79C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19D9BF65-79B4-4A42-9A8B-E6DFB2A254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A3E4ACDB-30B6-496F-AAF6-7EE63948D2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920E4D5E-FF01-4420-96EA-334A7E870E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2CA6C9AC-BF38-4FFB-BACB-D4BE0888C2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2940E32F-6239-4022-853F-A17317C10F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F73CCF70-7635-4673-B7C6-1156AB10D7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AA5635F8-7BE4-45D2-B79C-65BDA1A405B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5CC8962A-7B83-442C-ABCB-4FD66F7C46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D09932B2-BD83-42DA-A75C-9B6645E9C1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4" authorId="0" shapeId="0" xr:uid="{710EB307-23A5-4523-9B8D-D5A5792A2A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4" authorId="0" shapeId="0" xr:uid="{8BA5607D-0CC6-42EF-8636-9F15BD72AD0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4" authorId="0" shapeId="0" xr:uid="{6C6DF2EB-2D7E-4B0E-9DDB-8CE725C003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4" authorId="0" shapeId="0" xr:uid="{40DC2985-C3C4-48CD-AEC9-D6AA53C8B6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146C227E-1117-4501-A66D-1BD298EAA6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34BA150D-078E-4F6A-BE16-C098B1CE5E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FD683384-1CFA-4804-A0AE-F977F95A9C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6CD52757-7827-4236-8C99-788E4A575F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C38CDE6A-8A1E-414C-A1D3-C5FFC08829D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704E2289-4C34-4D90-A5D8-46AF842E47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341557BC-7C04-40FB-8593-69C5583FFE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753A92D9-FC00-4AC4-8827-0B5D4D80D1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903DB242-EC42-4F50-BE42-69F017B106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1722647C-2C5E-48D4-BE28-D7FAA7DD6A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644FA5F6-E070-48CE-AF5A-53FB27C4D9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B7808E14-244B-497C-95FE-F262FB01054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E04E703F-D42A-4D71-A9EB-E5FFD5C9671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4FA8FDED-48DF-4219-88DD-6599DC7308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64A9C98F-0817-4934-97DF-1E45012167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FD714189-018D-4086-8FE5-41A882B260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A26F7CCA-4AFD-459F-852D-6B4D7B6D26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AEBFFDA0-6483-43AD-8AD8-6373AD3CC2A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A389B3B0-DA07-4181-942D-4FFA7C1CF2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DC2D34B9-88C8-4CC1-86F1-84B8BE2E31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A95A7332-C3CF-4AF3-A0DE-418C5BE5B8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E70EDAD5-8C3C-4582-A828-660C7C1C00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55EB9CF1-04CB-43BE-9770-9A65397085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68ACAFA5-8F6D-4BB5-B581-A3EC318A8B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C361B06E-666F-41FF-99B8-F96F46E0BF7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EEE16C04-C4D3-4179-A886-28A0F8AAA9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8D0B866E-6C7B-4B31-BE76-40B3EF9427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767EEA49-BEB2-46FF-BA62-D25F4CBAB5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D66AFDEE-69C1-41CE-8D54-47D8DD56B8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D4D4A614-51A4-4BA4-AD4D-ED9F37FF2B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5" authorId="0" shapeId="0" xr:uid="{36C991C0-3540-4831-9B87-D3BC640D897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5" authorId="0" shapeId="0" xr:uid="{ADA1B59C-7A93-4483-8A81-2A7DFB5B49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5" authorId="0" shapeId="0" xr:uid="{88FC570D-EAE1-48EF-BA13-3F4788C7A5C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5" authorId="0" shapeId="0" xr:uid="{A2ABD229-D5FE-4F32-A327-F9BB4DC46F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5" authorId="0" shapeId="0" xr:uid="{87CDF8DC-1518-4C7C-AC44-FFDF9D7E3F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5A19664F-FF91-40A7-8F36-D5756C6664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6417B75B-EC65-4973-834D-F152584729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80548EFF-F5F7-422E-82FF-BE9FE6E3FF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75B10785-D86D-4FF8-928A-BBE20FAB349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CD55485D-0BC8-48CF-8F9B-97835C2E12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9" authorId="0" shapeId="0" xr:uid="{AF41D86B-CFF1-4155-87F9-D65C3B12BC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9" authorId="0" shapeId="0" xr:uid="{24C02B4A-4D81-4444-9F30-5BA5E00208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9" authorId="0" shapeId="0" xr:uid="{22B36BE7-9E7D-4CB8-9D5A-914790D2D1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9" authorId="0" shapeId="0" xr:uid="{6C79310A-DD63-4E6F-A523-120A1865B3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9" authorId="0" shapeId="0" xr:uid="{3668E459-D081-4E54-9EB5-CA6103ED7F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0" authorId="0" shapeId="0" xr:uid="{70826B3A-9F71-48B6-B293-96C8659856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0" authorId="0" shapeId="0" xr:uid="{F867D263-FEC1-45EF-96D6-301B9B0D4C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0" authorId="0" shapeId="0" xr:uid="{8282FF96-51C1-4089-A322-F4EB1A7DFD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0" authorId="0" shapeId="0" xr:uid="{DE262D66-810D-4317-A0BC-CEC255CE02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0" authorId="0" shapeId="0" xr:uid="{8D094607-B464-4E13-8B10-3624E8A001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3" authorId="0" shapeId="0" xr:uid="{B007DCDB-E478-40F3-AE65-A2B81C9EA3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3" authorId="0" shapeId="0" xr:uid="{AA74DBE2-46DF-4AE0-B3E7-83F3D38B07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3" authorId="0" shapeId="0" xr:uid="{DDFBB46B-CD8A-4EEF-BA7B-FA55463E4F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3" authorId="0" shapeId="0" xr:uid="{31E22186-638F-433A-9BFC-1F14922521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3" authorId="0" shapeId="0" xr:uid="{5CFC4EC3-7394-483B-89EA-881EAD587C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4" authorId="0" shapeId="0" xr:uid="{3160D112-C94C-4DC2-A6E4-060A7F77E8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4" authorId="0" shapeId="0" xr:uid="{C632629C-EB8E-48F7-920F-07BC311BBC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4" authorId="0" shapeId="0" xr:uid="{3146028F-14F3-4A7C-BD93-575663BDCD0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4" authorId="0" shapeId="0" xr:uid="{D46C8FED-6F87-4AB7-B393-2ADE111A48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4" authorId="0" shapeId="0" xr:uid="{ABBAFE58-86F6-4556-B337-90F7A4AACDE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5" authorId="0" shapeId="0" xr:uid="{7BB65EBF-E6FB-4EC3-B46D-A03CDB99066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5" authorId="0" shapeId="0" xr:uid="{39D9A70F-77D2-4648-9451-E83C225675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5" authorId="0" shapeId="0" xr:uid="{7E56F612-75FA-40C8-8D21-3B17A5A4F1E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5" authorId="0" shapeId="0" xr:uid="{0780AE30-4B11-4024-8B8F-174903DC05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5" authorId="0" shapeId="0" xr:uid="{336240A6-D844-489B-9780-B8834BF629A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6" authorId="0" shapeId="0" xr:uid="{9CBB8A1C-D03F-4518-8D5B-AD567FF547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6" authorId="0" shapeId="0" xr:uid="{0908F99E-B67E-48FE-B949-C9EDC1C07CF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6" authorId="0" shapeId="0" xr:uid="{2A1547D7-FF98-44AE-BC72-EAF3A0445B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6" authorId="0" shapeId="0" xr:uid="{171BED94-0797-4D2D-8B86-D4F778C944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6" authorId="0" shapeId="0" xr:uid="{43C9204F-8A8A-49CE-9C4C-EDD0B9C24A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7" authorId="0" shapeId="0" xr:uid="{3A80D802-57FA-403F-9EDB-4458163351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7" authorId="0" shapeId="0" xr:uid="{B7A4FF2F-2061-4B8C-A67C-F71BC680D1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7" authorId="0" shapeId="0" xr:uid="{43397104-B559-4CDD-BE80-C234204835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7" authorId="0" shapeId="0" xr:uid="{32ADC803-E48A-4048-827E-42D4DF0B7B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7" authorId="0" shapeId="0" xr:uid="{49C9D4E0-8D01-41CA-9427-49716F3F0F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8" authorId="0" shapeId="0" xr:uid="{C71A4D11-C947-4BF6-94DE-0C4FF63528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8" authorId="0" shapeId="0" xr:uid="{47100498-D12A-434E-B062-D85CAA8125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8" authorId="0" shapeId="0" xr:uid="{04D6CC86-9335-4817-BAE9-1872E70709D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8" authorId="0" shapeId="0" xr:uid="{E02BCB98-D8D3-4909-BF56-45CA1CFB24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8" authorId="0" shapeId="0" xr:uid="{C37F09CE-A397-4E33-B3BF-BEA48878A07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9" authorId="0" shapeId="0" xr:uid="{574B3272-7881-4AF9-809A-5A68203633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9" authorId="0" shapeId="0" xr:uid="{8F32AAC2-9985-4951-874C-832287B3F5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9" authorId="0" shapeId="0" xr:uid="{E99FCAFD-C469-4A9C-80C2-BB04ACD817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9" authorId="0" shapeId="0" xr:uid="{F86EED77-5CFE-4B22-9071-94B59D7F95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9" authorId="0" shapeId="0" xr:uid="{391F6821-456D-4BA5-A6F0-4B58FF43BA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0" authorId="0" shapeId="0" xr:uid="{78A2FA2F-DD4D-445F-8B0D-A34BD4794B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0" authorId="0" shapeId="0" xr:uid="{783205FC-B028-4D75-883F-E30C964AE1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0" authorId="0" shapeId="0" xr:uid="{CF25DC8B-B29C-47FB-B5C0-304B71BA46E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0" authorId="0" shapeId="0" xr:uid="{0E9DB90C-3406-49E1-B841-8F5C585170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0" authorId="0" shapeId="0" xr:uid="{F7F853D9-8BC0-4BCD-890A-26778F2B7CD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1" authorId="0" shapeId="0" xr:uid="{B6840231-D3DB-4B07-BB5D-B2160CEE1A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1" authorId="0" shapeId="0" xr:uid="{FAC7F05A-61E8-4162-A16D-319FD9E530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1" authorId="0" shapeId="0" xr:uid="{004D3DB1-7791-4A6C-90D0-1B5035EB9E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1" authorId="0" shapeId="0" xr:uid="{0588D60F-DADE-42DA-B7E3-018842F650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1" authorId="0" shapeId="0" xr:uid="{34C2D539-D705-4C29-A583-2C28B2A848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4" authorId="0" shapeId="0" xr:uid="{CA661B83-B7C9-43B2-8B78-DAA46DF81ED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4" authorId="0" shapeId="0" xr:uid="{841A465A-8497-4F75-9679-81752A36D6A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4" authorId="0" shapeId="0" xr:uid="{D8E4CF99-53DF-4267-9673-6CDB9F3856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4" authorId="0" shapeId="0" xr:uid="{B2127D62-8B68-4ED9-8566-EF20751A53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4" authorId="0" shapeId="0" xr:uid="{6C5617BD-4B1C-4A35-95C3-B9D73E1E46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5" authorId="0" shapeId="0" xr:uid="{944262D8-4B7B-4216-B215-3801029C5A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5" authorId="0" shapeId="0" xr:uid="{B09C49A1-F2A7-4A3D-8320-E49E02A4A2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5" authorId="0" shapeId="0" xr:uid="{106AE30E-5AB4-4A3A-8737-8E5BCC972B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5" authorId="0" shapeId="0" xr:uid="{1CF29793-322E-421E-B181-81B0B9085A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5" authorId="0" shapeId="0" xr:uid="{0729DDEC-F54B-440E-8729-73AE17FB2C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6" authorId="0" shapeId="0" xr:uid="{0D1F3BF6-1533-4D9C-8A0F-F773F4FC5E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6" authorId="0" shapeId="0" xr:uid="{D0C1E0A3-0322-4E62-80B7-43AB3EF51F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6" authorId="0" shapeId="0" xr:uid="{A0940149-90D0-4C03-A58C-25CA06ECE5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6" authorId="0" shapeId="0" xr:uid="{FAA2D936-73E2-4E56-8E04-BCAD56BE2B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6" authorId="0" shapeId="0" xr:uid="{6F9D9F31-4C21-4775-8970-9AEC8AA6BB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7" authorId="0" shapeId="0" xr:uid="{98728614-69FD-4F6E-8154-B9A7EEE376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7" authorId="0" shapeId="0" xr:uid="{30BDA9B3-4A51-48E5-A9FA-088D4D03749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7" authorId="0" shapeId="0" xr:uid="{C898797B-72DD-43A5-9E95-2FD90F631F1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7" authorId="0" shapeId="0" xr:uid="{BA443490-91A3-4ACE-9D97-21BC73A4BC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7" authorId="0" shapeId="0" xr:uid="{ED5DC440-9057-4421-B130-1A2F884BF4A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8" authorId="0" shapeId="0" xr:uid="{F0FB37BF-A170-4828-8C3A-3D3191A8C75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8" authorId="0" shapeId="0" xr:uid="{279A9D14-7094-41BD-BA9C-A5926D6837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8" authorId="0" shapeId="0" xr:uid="{68F726C1-E8B1-4BA8-BEFA-F43514F658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8" authorId="0" shapeId="0" xr:uid="{EAD4DA06-4648-4859-A417-4C6D922AA8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8" authorId="0" shapeId="0" xr:uid="{F01137C2-A310-46BA-A364-B33F77F01C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9" authorId="0" shapeId="0" xr:uid="{A1A3D45A-B336-4E31-9474-B729AD7696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9" authorId="0" shapeId="0" xr:uid="{10EC96E0-CC87-4769-8E17-6C89567454C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9" authorId="0" shapeId="0" xr:uid="{8D7A3352-8F63-4042-BA4F-3A4CBBD8F0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9" authorId="0" shapeId="0" xr:uid="{7F4D2A82-FD96-4465-9DF6-8C2347ABE35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9" authorId="0" shapeId="0" xr:uid="{BA05521E-2772-4FD7-B08C-2F71555E6E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54" authorId="0" shapeId="0" xr:uid="{219877FE-11F8-4DB6-9E32-7604EDC26C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7" authorId="0" shapeId="0" xr:uid="{47DAC4E9-5509-4D8E-81F8-07D21B1E34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<sst xmlns="http://schemas.openxmlformats.org/spreadsheetml/2006/main" count="536" uniqueCount="246">
  <si>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</si>
  <si>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</si>
  <si>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</si>
  <si>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</si>
  <si>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</si>
  <si>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</si>
  <si>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</si>
  <si>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</si>
  <si>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</si>
  <si>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</si>
  <si>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</si>
  <si>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</si>
  <si>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</si>
  <si>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</si>
  <si>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</si>
  <si>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</si>
  <si>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</si>
  <si>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</si>
  <si>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</si>
  <si>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</si>
  <si>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</si>
  <si>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</si>
  <si>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</si>
  <si>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</si>
  <si>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</si>
  <si>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</si>
  <si>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</si>
  <si>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</si>
  <si>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</si>
  <si>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</si>
  <si>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</si>
  <si>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</si>
  <si>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</si>
  <si>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</si>
  <si>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</si>
  <si>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</si>
  <si>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</si>
  <si>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</si>
  <si>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</si>
  <si>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</si>
  <si>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</si>
  <si>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</si>
  <si>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</si>
  <si>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</si>
  <si>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</si>
  <si>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</si>
  <si>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</si>
  <si>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</si>
  <si>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</si>
  <si>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</si>
  <si>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</si>
  <si>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</si>
  <si>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</si>
  <si>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</si>
  <si>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</si>
  <si>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</si>
  <si>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</si>
  <si>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</si>
  <si>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</si>
  <si>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</si>
  <si>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</si>
  <si>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</si>
  <si>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</si>
  <si>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</si>
  <si>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</si>
  <si>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</si>
  <si>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</si>
  <si>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</si>
  <si>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</si>
  <si>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</si>
  <si>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</si>
  <si>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</si>
  <si>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</si>
  <si>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</si>
  <si>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</si>
  <si>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</si>
  <si>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</si>
  <si>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</si>
  <si>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</si>
  <si>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</si>
  <si>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</si>
  <si>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</si>
  <si>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</si>
  <si>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</si>
  <si>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</si>
  <si>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</si>
  <si>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</si>
  <si>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</si>
  <si>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</si>
  <si>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</si>
  <si>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</si>
  <si>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</si>
  <si>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</si>
  <si>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</si>
  <si>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</si>
  <si>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</si>
  <si>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</si>
  <si>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</si>
  <si>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</si>
  <si>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</si>
  <si>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</si>
  <si>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</si>
  <si>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</si>
  <si>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</si>
  <si>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</si>
  <si>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</si>
  <si>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</si>
  <si>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</si>
  <si>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</si>
  <si>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</si>
  <si>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</si>
  <si>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</si>
  <si>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</si>
  <si>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</si>
  <si>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</si>
  <si>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</si>
  <si>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</si>
  <si>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</si>
  <si>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</si>
  <si>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</si>
  <si>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</si>
  <si>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</si>
  <si>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</si>
  <si>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</si>
  <si>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</si>
  <si>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</si>
  <si>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</si>
  <si>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</si>
  <si>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</si>
  <si>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</si>
  <si>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</si>
  <si>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</si>
  <si>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</si>
  <si>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</si>
  <si>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</si>
  <si>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</si>
  <si>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</si>
  <si>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</si>
  <si>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</si>
  <si>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</si>
  <si>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</si>
  <si>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</si>
  <si>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</si>
  <si>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</si>
  <si>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</si>
  <si>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</si>
  <si>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</si>
  <si>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</si>
  <si>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</si>
  <si>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</si>
  <si>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</si>
  <si>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</si>
  <si>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</si>
  <si>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</si>
  <si>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</si>
  <si>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</si>
  <si>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</si>
  <si>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</si>
  <si>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</si>
  <si>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</si>
  <si>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</si>
  <si>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</si>
  <si>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</si>
  <si>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</si>
  <si>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</si>
  <si>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</si>
  <si>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</si>
  <si>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</si>
  <si>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</si>
  <si>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</si>
  <si>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</si>
  <si>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</si>
  <si>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</si>
  <si>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</si>
  <si>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</si>
  <si>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</si>
  <si>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</si>
  <si>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</si>
  <si>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</si>
  <si>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</si>
  <si>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</si>
  <si>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</si>
  <si>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</si>
  <si>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</si>
  <si>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</si>
  <si>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</si>
  <si>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</si>
  <si>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</si>
  <si>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</si>
  <si>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</si>
  <si>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</si>
  <si>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</si>
  <si>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</si>
  <si>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</si>
  <si>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</si>
  <si>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</si>
  <si>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</si>
  <si>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</si>
  <si>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</si>
  <si>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</si>
  <si>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</si>
  <si>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</si>
  <si>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</si>
  <si>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</si>
  <si>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</si>
  <si>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</si>
  <si>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</si>
  <si>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</si>
  <si>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</si>
  <si>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</si>
  <si>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</si>
  <si>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</si>
  <si>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</si>
  <si>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</si>
  <si>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</si>
  <si>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</si>
  <si>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</si>
  <si>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</si>
  <si>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</si>
  <si>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</si>
  <si>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</si>
  <si>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</si>
  <si>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</si>
  <si>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</si>
  <si>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</si>
  <si>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</si>
  <si>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</si>
  <si>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</si>
  <si>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</si>
  <si>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</si>
  <si>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</si>
  <si>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</si>
  <si>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</si>
  <si>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</si>
  <si>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</si>
  <si>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</si>
  <si>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</si>
  <si>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</si>
  <si>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</si>
  <si>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</si>
  <si>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</si>
  <si>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</si>
  <si>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</si>
  <si>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</si>
  <si>
    <t xml:space="preserve">  Prognoza cheltuielilor si evolutia capacitatii de productie - varianta cu proiect</t>
  </si>
  <si>
    <t xml:space="preserve">  - repartizare profit la rezerve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</si>
</sst>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  <font>
      <b/>
      <sz val="9"/>
      <color indexed="81"/>
      <name val="Segoe UI"/>
      <charset val="1"/>
    </font>
    <font>
      <b/>
      <sz val="9"/>
      <color indexed="81"/>
      <name val="Segoe UI"/>
      <family val="2"/>
      <charset val="238"/>
    </font>
    <font>
      <b/>
      <sz val="10"/>
      <color indexed="56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 style="medium">
        <color indexed="56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56"/>
      </left>
      <right style="thin">
        <color indexed="56"/>
      </right>
      <top style="medium">
        <color indexed="64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64"/>
      </top>
      <bottom style="thin">
        <color indexed="56"/>
      </bottom>
      <diagonal/>
    </border>
    <border>
      <left style="thin">
        <color indexed="56"/>
      </left>
      <right style="medium">
        <color indexed="64"/>
      </right>
      <top style="medium">
        <color indexed="64"/>
      </top>
      <bottom style="thin">
        <color indexed="56"/>
      </bottom>
      <diagonal/>
    </border>
    <border>
      <left style="medium">
        <color indexed="64"/>
      </left>
      <right/>
      <top/>
      <bottom/>
      <diagonal/>
    </border>
    <border>
      <left style="thin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64"/>
      </right>
      <top style="thin">
        <color indexed="56"/>
      </top>
      <bottom style="medium">
        <color indexed="64"/>
      </bottom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53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0" fillId="6" borderId="14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0" fontId="40" fillId="6" borderId="14" xfId="8" applyNumberFormat="1" applyFont="1" applyFill="1" applyBorder="1" applyAlignment="1">
      <alignment horizontal="center" vertical="center"/>
    </xf>
    <xf numFmtId="3" fontId="35" fillId="8" borderId="14" xfId="0" applyNumberFormat="1" applyFont="1" applyFill="1" applyBorder="1" applyAlignment="1" applyProtection="1">
      <alignment horizontal="right" vertical="center" wrapText="1"/>
    </xf>
    <xf numFmtId="0" fontId="36" fillId="6" borderId="42" xfId="0" applyFont="1" applyFill="1" applyBorder="1" applyAlignment="1" applyProtection="1">
      <alignment horizontal="left" vertical="center"/>
    </xf>
    <xf numFmtId="3" fontId="36" fillId="6" borderId="44" xfId="0" applyNumberFormat="1" applyFont="1" applyFill="1" applyBorder="1" applyAlignment="1" applyProtection="1">
      <alignment horizontal="right" vertical="center"/>
    </xf>
    <xf numFmtId="3" fontId="36" fillId="6" borderId="45" xfId="0" applyNumberFormat="1" applyFont="1" applyFill="1" applyBorder="1" applyAlignment="1" applyProtection="1">
      <alignment horizontal="right" vertical="center"/>
    </xf>
    <xf numFmtId="3" fontId="14" fillId="7" borderId="46" xfId="0" applyNumberFormat="1" applyFont="1" applyFill="1" applyBorder="1" applyAlignment="1" applyProtection="1">
      <alignment horizontal="right" vertical="center"/>
    </xf>
    <xf numFmtId="3" fontId="14" fillId="7" borderId="47" xfId="0" applyNumberFormat="1" applyFont="1" applyFill="1" applyBorder="1" applyAlignment="1" applyProtection="1">
      <alignment horizontal="right" vertical="center"/>
    </xf>
    <xf numFmtId="3" fontId="36" fillId="8" borderId="0" xfId="0" applyNumberFormat="1" applyFont="1" applyFill="1" applyBorder="1" applyAlignment="1" applyProtection="1">
      <alignment horizontal="right" vertical="center"/>
    </xf>
    <xf numFmtId="3" fontId="35" fillId="0" borderId="44" xfId="0" applyNumberFormat="1" applyFont="1" applyFill="1" applyBorder="1" applyAlignment="1" applyProtection="1">
      <alignment horizontal="right" vertical="center"/>
      <protection locked="0"/>
    </xf>
    <xf numFmtId="3" fontId="36" fillId="6" borderId="48" xfId="0" applyNumberFormat="1" applyFont="1" applyFill="1" applyBorder="1" applyAlignment="1" applyProtection="1">
      <alignment horizontal="right" vertical="center"/>
    </xf>
    <xf numFmtId="0" fontId="36" fillId="8" borderId="42" xfId="0" applyFont="1" applyFill="1" applyBorder="1" applyAlignment="1" applyProtection="1">
      <alignment horizontal="left" vertical="center"/>
    </xf>
    <xf numFmtId="0" fontId="57" fillId="6" borderId="14" xfId="0" applyFont="1" applyFill="1" applyBorder="1" applyAlignment="1" applyProtection="1">
      <alignment horizontal="left" vertical="center"/>
    </xf>
    <xf numFmtId="3" fontId="57" fillId="8" borderId="14" xfId="0" applyNumberFormat="1" applyFont="1" applyFill="1" applyBorder="1" applyAlignment="1" applyProtection="1">
      <alignment horizontal="right" vertical="center"/>
    </xf>
    <xf numFmtId="0" fontId="27" fillId="7" borderId="42" xfId="0" applyFont="1" applyFill="1" applyBorder="1" applyAlignment="1" applyProtection="1">
      <alignment vertical="center" wrapText="1"/>
    </xf>
    <xf numFmtId="3" fontId="35" fillId="2" borderId="44" xfId="0" applyNumberFormat="1" applyFont="1" applyFill="1" applyBorder="1" applyAlignment="1" applyProtection="1">
      <alignment horizontal="right" vertical="center"/>
      <protection locked="0"/>
    </xf>
    <xf numFmtId="3" fontId="35" fillId="6" borderId="45" xfId="0" applyNumberFormat="1" applyFont="1" applyFill="1" applyBorder="1" applyAlignment="1" applyProtection="1">
      <alignment horizontal="right" vertical="center"/>
    </xf>
    <xf numFmtId="3" fontId="10" fillId="7" borderId="48" xfId="0" applyNumberFormat="1" applyFont="1" applyFill="1" applyBorder="1" applyAlignment="1" applyProtection="1">
      <alignment horizontal="right" vertical="center"/>
    </xf>
    <xf numFmtId="3" fontId="29" fillId="7" borderId="48" xfId="0" applyNumberFormat="1" applyFont="1" applyFill="1" applyBorder="1" applyAlignment="1" applyProtection="1">
      <alignment horizontal="right" vertical="center"/>
    </xf>
    <xf numFmtId="3" fontId="10" fillId="7" borderId="49" xfId="0" applyNumberFormat="1" applyFont="1" applyFill="1" applyBorder="1" applyAlignment="1" applyProtection="1">
      <alignment horizontal="right" vertical="center"/>
    </xf>
    <xf numFmtId="3" fontId="36" fillId="6" borderId="50" xfId="0" applyNumberFormat="1" applyFont="1" applyFill="1" applyBorder="1" applyAlignment="1" applyProtection="1">
      <alignment horizontal="right" vertical="center"/>
    </xf>
    <xf numFmtId="3" fontId="36" fillId="6" borderId="51" xfId="0" applyNumberFormat="1" applyFont="1" applyFill="1" applyBorder="1" applyAlignment="1" applyProtection="1">
      <alignment horizontal="right" vertical="center"/>
    </xf>
    <xf numFmtId="0" fontId="58" fillId="6" borderId="13" xfId="0" applyFont="1" applyFill="1" applyBorder="1" applyAlignment="1" applyProtection="1">
      <alignment vertical="center"/>
    </xf>
    <xf numFmtId="0" fontId="58" fillId="6" borderId="14" xfId="0" applyFont="1" applyFill="1" applyBorder="1" applyAlignment="1" applyProtection="1">
      <alignment vertical="center" wrapText="1"/>
    </xf>
    <xf numFmtId="3" fontId="42" fillId="0" borderId="14" xfId="0" applyNumberFormat="1" applyFont="1" applyFill="1" applyBorder="1" applyAlignment="1" applyProtection="1">
      <alignment horizontal="right" vertical="center"/>
      <protection locked="0"/>
    </xf>
    <xf numFmtId="0" fontId="35" fillId="0" borderId="57" xfId="8" applyFont="1" applyFill="1" applyBorder="1" applyAlignment="1"/>
    <xf numFmtId="0" fontId="40" fillId="6" borderId="57" xfId="8" applyNumberFormat="1" applyFont="1" applyFill="1" applyBorder="1" applyAlignment="1">
      <alignment horizontal="center" vertical="center" wrapText="1"/>
    </xf>
    <xf numFmtId="3" fontId="40" fillId="6" borderId="57" xfId="8" applyNumberFormat="1" applyFont="1" applyFill="1" applyBorder="1" applyAlignment="1" applyProtection="1">
      <alignment vertical="center"/>
    </xf>
    <xf numFmtId="10" fontId="40" fillId="6" borderId="57" xfId="8" applyNumberFormat="1" applyFont="1" applyFill="1" applyBorder="1" applyAlignment="1" applyProtection="1">
      <alignment horizontal="center" vertical="center"/>
    </xf>
    <xf numFmtId="10" fontId="40" fillId="6" borderId="57" xfId="10" applyNumberFormat="1" applyFont="1" applyFill="1" applyBorder="1" applyAlignment="1" applyProtection="1">
      <alignment horizontal="center" vertical="center"/>
    </xf>
    <xf numFmtId="167" fontId="40" fillId="6" borderId="57" xfId="8" applyNumberFormat="1" applyFont="1" applyFill="1" applyBorder="1" applyAlignment="1" applyProtection="1">
      <alignment horizontal="center" vertical="center"/>
    </xf>
    <xf numFmtId="0" fontId="44" fillId="6" borderId="59" xfId="8" applyFont="1" applyFill="1" applyBorder="1" applyAlignment="1">
      <alignment horizontal="center" vertical="center"/>
    </xf>
    <xf numFmtId="0" fontId="40" fillId="6" borderId="60" xfId="8" applyFont="1" applyFill="1" applyBorder="1" applyAlignment="1">
      <alignment horizontal="left" vertical="center" wrapText="1"/>
    </xf>
    <xf numFmtId="0" fontId="40" fillId="6" borderId="60" xfId="8" applyNumberFormat="1" applyFont="1" applyFill="1" applyBorder="1" applyAlignment="1">
      <alignment horizontal="center" vertical="center"/>
    </xf>
    <xf numFmtId="3" fontId="44" fillId="6" borderId="60" xfId="8" applyNumberFormat="1" applyFont="1" applyFill="1" applyBorder="1" applyAlignment="1" applyProtection="1">
      <alignment vertical="center"/>
    </xf>
    <xf numFmtId="3" fontId="44" fillId="6" borderId="61" xfId="8" applyNumberFormat="1" applyFont="1" applyFill="1" applyBorder="1" applyAlignment="1" applyProtection="1">
      <alignment vertical="center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46" xfId="0" applyFont="1" applyFill="1" applyBorder="1" applyAlignment="1" applyProtection="1">
      <alignment horizontal="left" vertical="center" wrapText="1"/>
    </xf>
    <xf numFmtId="0" fontId="10" fillId="7" borderId="4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57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57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57" xfId="8" applyNumberFormat="1" applyFont="1" applyFill="1" applyBorder="1" applyAlignment="1" applyProtection="1">
      <alignment horizontal="center" vertical="center"/>
    </xf>
    <xf numFmtId="0" fontId="42" fillId="2" borderId="53" xfId="8" applyFont="1" applyBorder="1" applyAlignment="1">
      <alignment horizontal="center" vertical="center" wrapText="1"/>
    </xf>
    <xf numFmtId="0" fontId="42" fillId="2" borderId="54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52" xfId="8" applyFont="1" applyFill="1" applyBorder="1">
      <alignment horizontal="center"/>
    </xf>
    <xf numFmtId="0" fontId="9" fillId="5" borderId="56" xfId="8" applyFont="1" applyFill="1" applyBorder="1">
      <alignment horizontal="center"/>
    </xf>
    <xf numFmtId="0" fontId="23" fillId="5" borderId="56" xfId="8" applyFont="1" applyFill="1" applyBorder="1">
      <alignment horizontal="center"/>
    </xf>
    <xf numFmtId="0" fontId="9" fillId="5" borderId="58" xfId="8" applyFont="1" applyFill="1" applyBorder="1">
      <alignment horizontal="center"/>
    </xf>
    <xf numFmtId="0" fontId="10" fillId="7" borderId="54" xfId="8" applyFont="1" applyFill="1" applyBorder="1" applyAlignment="1">
      <alignment horizontal="center" vertical="center" wrapText="1"/>
    </xf>
    <xf numFmtId="0" fontId="10" fillId="7" borderId="55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57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57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57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57" xfId="8" applyNumberFormat="1" applyFont="1" applyFill="1" applyBorder="1" applyAlignment="1">
      <alignment horizontal="center"/>
    </xf>
  </cellXfs>
  <cellStyles count="14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needitabil" xfId="7" xr:uid="{00000000-0005-0000-0000-000006000000}"/>
    <cellStyle name="Normal" xfId="0" builtinId="0"/>
    <cellStyle name="Normal 2" xfId="12" xr:uid="{00000000-0005-0000-0000-000008000000}"/>
    <cellStyle name="Normal 4" xfId="13" xr:uid="{00000000-0005-0000-0000-000009000000}"/>
    <cellStyle name="Normal_M.3.1.-2 ver6.0" xfId="8" xr:uid="{00000000-0005-0000-0000-00000A000000}"/>
    <cellStyle name="Normal3.1" xfId="9" xr:uid="{00000000-0005-0000-0000-00000B000000}"/>
    <cellStyle name="Procent" xfId="10" builtinId="5"/>
    <cellStyle name="Ttilu" xfId="11" xr:uid="{00000000-0005-0000-0000-00000D000000}"/>
  </cellStyles>
  <dxfs count="0"/>
  <tableStyles count="0" defaultTableStyle="TableStyleMedium9" defaultPivotStyle="PivotStyleLight16"/>
  <colors>
    <mruColors>
      <color rgb="FF81C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318" y="20411"/>
          <a:ext cx="325211" cy="34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56"/>
    <pageSetUpPr autoPageBreaks="0" fitToPage="1"/>
  </sheetPr>
  <dimension ref="A1:IR73"/>
  <sheetViews>
    <sheetView showGridLines="0" showZeros="0" tabSelected="1" defaultGridColor="0" colorId="9" zoomScale="55" zoomScaleNormal="55" workbookViewId="0">
      <pane xSplit="2" ySplit="7" topLeftCell="C32" activePane="bottomRight" state="frozen"/>
      <selection activeCell="F67" sqref="F67"/>
      <selection pane="topRight" activeCell="F67" sqref="F67"/>
      <selection pane="bottomLeft" activeCell="F67" sqref="F67"/>
      <selection pane="bottomRight" activeCell="G47" sqref="G47"/>
    </sheetView>
  </sheetViews>
  <sheetFormatPr defaultColWidth="8" defaultRowHeight="13.8" zeroHeight="1" x14ac:dyDescent="0.25"/>
  <cols>
    <col min="1" max="1" width="5.6640625" style="86" customWidth="1"/>
    <col min="2" max="2" width="36" style="86" customWidth="1"/>
    <col min="3" max="3" width="13" style="87" customWidth="1"/>
    <col min="4" max="4" width="11" style="86" customWidth="1"/>
    <col min="5" max="17" width="17.33203125" style="86" customWidth="1"/>
    <col min="18" max="18" width="7.88671875" style="88" customWidth="1"/>
    <col min="19" max="241" width="8" style="73" hidden="1" customWidth="1"/>
    <col min="242" max="242" width="8" style="73" customWidth="1"/>
    <col min="243" max="252" width="8" style="73" hidden="1" customWidth="1"/>
    <col min="253" max="16384" width="8" style="73"/>
  </cols>
  <sheetData>
    <row r="1" spans="1:18" s="64" customFormat="1" ht="21.75" customHeight="1" x14ac:dyDescent="0.25">
      <c r="A1" s="312"/>
      <c r="B1" s="313"/>
      <c r="C1" s="369" t="s">
        <v>152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70"/>
      <c r="P1" s="362" t="s">
        <v>236</v>
      </c>
      <c r="Q1" s="363"/>
      <c r="R1" s="63"/>
    </row>
    <row r="2" spans="1:18" s="64" customFormat="1" ht="22.8" x14ac:dyDescent="0.25">
      <c r="A2" s="366" t="s">
        <v>228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8"/>
      <c r="P2" s="364"/>
      <c r="Q2" s="365"/>
      <c r="R2" s="63"/>
    </row>
    <row r="3" spans="1:18" s="64" customFormat="1" ht="23.25" customHeight="1" x14ac:dyDescent="0.25">
      <c r="A3" s="296"/>
      <c r="B3" s="366" t="s">
        <v>235</v>
      </c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297"/>
      <c r="Q3" s="298"/>
      <c r="R3" s="63"/>
    </row>
    <row r="4" spans="1:18" s="64" customFormat="1" ht="15.75" customHeight="1" x14ac:dyDescent="0.25">
      <c r="A4" s="357" t="s">
        <v>214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63"/>
    </row>
    <row r="5" spans="1:18" s="64" customFormat="1" ht="14.25" customHeight="1" x14ac:dyDescent="0.25">
      <c r="A5" s="65"/>
      <c r="B5" s="66"/>
      <c r="C5" s="67"/>
      <c r="D5" s="68"/>
      <c r="E5" s="359" t="s">
        <v>27</v>
      </c>
      <c r="F5" s="359"/>
      <c r="G5" s="359"/>
      <c r="H5" s="359"/>
      <c r="I5" s="359" t="s">
        <v>28</v>
      </c>
      <c r="J5" s="359"/>
      <c r="K5" s="359"/>
      <c r="L5" s="359"/>
      <c r="M5" s="355" t="s">
        <v>200</v>
      </c>
      <c r="N5" s="355" t="s">
        <v>201</v>
      </c>
      <c r="O5" s="355" t="s">
        <v>202</v>
      </c>
      <c r="P5" s="355" t="s">
        <v>199</v>
      </c>
      <c r="Q5" s="360" t="s">
        <v>203</v>
      </c>
      <c r="R5" s="63"/>
    </row>
    <row r="6" spans="1:18" s="64" customFormat="1" ht="25.5" customHeight="1" x14ac:dyDescent="0.25">
      <c r="A6" s="42" t="s">
        <v>195</v>
      </c>
      <c r="B6" s="39" t="s">
        <v>45</v>
      </c>
      <c r="C6" s="39" t="s">
        <v>142</v>
      </c>
      <c r="D6" s="39" t="s">
        <v>39</v>
      </c>
      <c r="E6" s="39" t="s">
        <v>58</v>
      </c>
      <c r="F6" s="39" t="s">
        <v>59</v>
      </c>
      <c r="G6" s="39" t="s">
        <v>60</v>
      </c>
      <c r="H6" s="39" t="s">
        <v>61</v>
      </c>
      <c r="I6" s="39" t="s">
        <v>58</v>
      </c>
      <c r="J6" s="39" t="s">
        <v>59</v>
      </c>
      <c r="K6" s="39" t="s">
        <v>60</v>
      </c>
      <c r="L6" s="39" t="s">
        <v>61</v>
      </c>
      <c r="M6" s="356"/>
      <c r="N6" s="356"/>
      <c r="O6" s="356"/>
      <c r="P6" s="356"/>
      <c r="Q6" s="361"/>
      <c r="R6" s="63"/>
    </row>
    <row r="7" spans="1:18" s="64" customFormat="1" ht="18" customHeight="1" x14ac:dyDescent="0.25">
      <c r="A7" s="357" t="s">
        <v>73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63"/>
    </row>
    <row r="8" spans="1:18" ht="18" customHeight="1" x14ac:dyDescent="0.25">
      <c r="A8" s="53">
        <v>1</v>
      </c>
      <c r="B8" s="70"/>
      <c r="C8" s="54"/>
      <c r="D8" s="71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55"/>
      <c r="R8" s="72"/>
    </row>
    <row r="9" spans="1:18" ht="18" customHeight="1" x14ac:dyDescent="0.25">
      <c r="A9" s="53">
        <v>2</v>
      </c>
      <c r="B9" s="70"/>
      <c r="C9" s="54"/>
      <c r="D9" s="71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55"/>
      <c r="R9" s="72"/>
    </row>
    <row r="10" spans="1:18" ht="18" customHeight="1" x14ac:dyDescent="0.25">
      <c r="A10" s="53">
        <v>3</v>
      </c>
      <c r="B10" s="70"/>
      <c r="C10" s="54"/>
      <c r="D10" s="71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55"/>
      <c r="R10" s="72"/>
    </row>
    <row r="11" spans="1:18" ht="18" customHeight="1" x14ac:dyDescent="0.25">
      <c r="A11" s="53">
        <v>4</v>
      </c>
      <c r="B11" s="70"/>
      <c r="C11" s="54"/>
      <c r="D11" s="71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55"/>
      <c r="R11" s="72"/>
    </row>
    <row r="12" spans="1:18" ht="18" customHeight="1" x14ac:dyDescent="0.25">
      <c r="A12" s="53">
        <v>5</v>
      </c>
      <c r="B12" s="70"/>
      <c r="C12" s="54"/>
      <c r="D12" s="71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55"/>
      <c r="R12" s="72"/>
    </row>
    <row r="13" spans="1:18" ht="18" customHeight="1" x14ac:dyDescent="0.25">
      <c r="A13" s="53">
        <v>6</v>
      </c>
      <c r="B13" s="70"/>
      <c r="C13" s="54"/>
      <c r="D13" s="71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55"/>
      <c r="R13" s="72"/>
    </row>
    <row r="14" spans="1:18" ht="18" customHeight="1" x14ac:dyDescent="0.25">
      <c r="A14" s="53">
        <v>7</v>
      </c>
      <c r="B14" s="70"/>
      <c r="C14" s="54"/>
      <c r="D14" s="71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55"/>
      <c r="R14" s="72"/>
    </row>
    <row r="15" spans="1:18" ht="18" customHeight="1" x14ac:dyDescent="0.25">
      <c r="A15" s="53">
        <v>8</v>
      </c>
      <c r="B15" s="70"/>
      <c r="C15" s="54"/>
      <c r="D15" s="71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55"/>
      <c r="R15" s="72"/>
    </row>
    <row r="16" spans="1:18" ht="18" customHeight="1" x14ac:dyDescent="0.25">
      <c r="A16" s="53">
        <v>9</v>
      </c>
      <c r="B16" s="70"/>
      <c r="C16" s="54"/>
      <c r="D16" s="71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55"/>
      <c r="R16" s="72"/>
    </row>
    <row r="17" spans="1:18" ht="18" customHeight="1" x14ac:dyDescent="0.25">
      <c r="A17" s="53">
        <v>10</v>
      </c>
      <c r="B17" s="70"/>
      <c r="C17" s="54"/>
      <c r="D17" s="71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55"/>
      <c r="R17" s="72"/>
    </row>
    <row r="18" spans="1:18" ht="18" customHeight="1" x14ac:dyDescent="0.25">
      <c r="A18" s="53">
        <v>11</v>
      </c>
      <c r="B18" s="70"/>
      <c r="C18" s="54"/>
      <c r="D18" s="71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55"/>
      <c r="R18" s="72"/>
    </row>
    <row r="19" spans="1:18" ht="18" customHeight="1" x14ac:dyDescent="0.25">
      <c r="A19" s="53">
        <v>12</v>
      </c>
      <c r="B19" s="70"/>
      <c r="C19" s="54"/>
      <c r="D19" s="71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55"/>
      <c r="R19" s="72"/>
    </row>
    <row r="20" spans="1:18" s="64" customFormat="1" ht="18" customHeight="1" x14ac:dyDescent="0.25">
      <c r="A20" s="357" t="s">
        <v>133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63"/>
    </row>
    <row r="21" spans="1:18" ht="18" customHeight="1" x14ac:dyDescent="0.25">
      <c r="A21" s="53">
        <v>1</v>
      </c>
      <c r="B21" s="57">
        <f t="shared" ref="B21:C32" si="2">B8</f>
        <v>0</v>
      </c>
      <c r="C21" s="58">
        <f t="shared" si="2"/>
        <v>0</v>
      </c>
      <c r="D21" s="59" t="s">
        <v>143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2"/>
    </row>
    <row r="22" spans="1:18" ht="18" customHeight="1" x14ac:dyDescent="0.25">
      <c r="A22" s="53">
        <v>2</v>
      </c>
      <c r="B22" s="57">
        <f t="shared" si="2"/>
        <v>0</v>
      </c>
      <c r="C22" s="58">
        <f t="shared" si="2"/>
        <v>0</v>
      </c>
      <c r="D22" s="59" t="s">
        <v>143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2"/>
    </row>
    <row r="23" spans="1:18" ht="18" customHeight="1" x14ac:dyDescent="0.25">
      <c r="A23" s="53">
        <v>3</v>
      </c>
      <c r="B23" s="57">
        <f t="shared" si="2"/>
        <v>0</v>
      </c>
      <c r="C23" s="58">
        <f t="shared" si="2"/>
        <v>0</v>
      </c>
      <c r="D23" s="59" t="s">
        <v>143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2"/>
    </row>
    <row r="24" spans="1:18" ht="18" customHeight="1" x14ac:dyDescent="0.25">
      <c r="A24" s="53">
        <v>4</v>
      </c>
      <c r="B24" s="57">
        <f t="shared" si="2"/>
        <v>0</v>
      </c>
      <c r="C24" s="58">
        <f t="shared" si="2"/>
        <v>0</v>
      </c>
      <c r="D24" s="59" t="s">
        <v>143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>
        <f t="shared" si="9"/>
        <v>0</v>
      </c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2"/>
    </row>
    <row r="25" spans="1:18" ht="18" customHeight="1" x14ac:dyDescent="0.25">
      <c r="A25" s="53">
        <v>5</v>
      </c>
      <c r="B25" s="57">
        <f t="shared" si="2"/>
        <v>0</v>
      </c>
      <c r="C25" s="58">
        <f t="shared" si="2"/>
        <v>0</v>
      </c>
      <c r="D25" s="59" t="s">
        <v>143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2"/>
    </row>
    <row r="26" spans="1:18" ht="18" customHeight="1" x14ac:dyDescent="0.25">
      <c r="A26" s="53">
        <v>6</v>
      </c>
      <c r="B26" s="57">
        <f t="shared" si="2"/>
        <v>0</v>
      </c>
      <c r="C26" s="58">
        <f t="shared" si="2"/>
        <v>0</v>
      </c>
      <c r="D26" s="59" t="s">
        <v>143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2"/>
    </row>
    <row r="27" spans="1:18" ht="18" customHeight="1" x14ac:dyDescent="0.25">
      <c r="A27" s="53">
        <v>7</v>
      </c>
      <c r="B27" s="57">
        <f t="shared" si="2"/>
        <v>0</v>
      </c>
      <c r="C27" s="58">
        <f t="shared" si="2"/>
        <v>0</v>
      </c>
      <c r="D27" s="59" t="s">
        <v>143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2"/>
    </row>
    <row r="28" spans="1:18" ht="18" customHeight="1" x14ac:dyDescent="0.25">
      <c r="A28" s="53">
        <v>8</v>
      </c>
      <c r="B28" s="57">
        <f t="shared" si="2"/>
        <v>0</v>
      </c>
      <c r="C28" s="58">
        <f t="shared" si="2"/>
        <v>0</v>
      </c>
      <c r="D28" s="59" t="s">
        <v>143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2"/>
    </row>
    <row r="29" spans="1:18" s="75" customFormat="1" ht="18" customHeight="1" x14ac:dyDescent="0.25">
      <c r="A29" s="53">
        <v>9</v>
      </c>
      <c r="B29" s="57">
        <f t="shared" si="2"/>
        <v>0</v>
      </c>
      <c r="C29" s="58">
        <f t="shared" si="2"/>
        <v>0</v>
      </c>
      <c r="D29" s="59" t="s">
        <v>143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4"/>
    </row>
    <row r="30" spans="1:18" s="75" customFormat="1" ht="18" customHeight="1" x14ac:dyDescent="0.25">
      <c r="A30" s="53">
        <v>10</v>
      </c>
      <c r="B30" s="57">
        <f t="shared" si="2"/>
        <v>0</v>
      </c>
      <c r="C30" s="58">
        <f t="shared" si="2"/>
        <v>0</v>
      </c>
      <c r="D30" s="59" t="s">
        <v>143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4"/>
    </row>
    <row r="31" spans="1:18" s="75" customFormat="1" ht="18" customHeight="1" x14ac:dyDescent="0.25">
      <c r="A31" s="53">
        <v>11</v>
      </c>
      <c r="B31" s="57">
        <f t="shared" si="2"/>
        <v>0</v>
      </c>
      <c r="C31" s="58">
        <f t="shared" si="2"/>
        <v>0</v>
      </c>
      <c r="D31" s="59" t="s">
        <v>143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4"/>
    </row>
    <row r="32" spans="1:18" s="75" customFormat="1" ht="18" customHeight="1" x14ac:dyDescent="0.25">
      <c r="A32" s="53">
        <v>12</v>
      </c>
      <c r="B32" s="57">
        <f t="shared" si="2"/>
        <v>0</v>
      </c>
      <c r="C32" s="58">
        <f t="shared" si="2"/>
        <v>0</v>
      </c>
      <c r="D32" s="59" t="s">
        <v>143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4"/>
    </row>
    <row r="33" spans="1:18" s="64" customFormat="1" ht="18" customHeight="1" x14ac:dyDescent="0.25">
      <c r="A33" s="351" t="s">
        <v>51</v>
      </c>
      <c r="B33" s="352"/>
      <c r="C33" s="76"/>
      <c r="D33" s="77" t="s">
        <v>143</v>
      </c>
      <c r="E33" s="76">
        <f>SUM(E21+E22+E23+E24+E25+E26+E27+E28+E29+E30+E31+E32)</f>
        <v>0</v>
      </c>
      <c r="F33" s="76">
        <f t="shared" ref="F33:Q33" si="16">SUM(F21+F22+F23+F24+F25+F26+F27+F28+F29+F30+F31+F32)</f>
        <v>0</v>
      </c>
      <c r="G33" s="76">
        <f t="shared" si="16"/>
        <v>0</v>
      </c>
      <c r="H33" s="76">
        <f t="shared" si="16"/>
        <v>0</v>
      </c>
      <c r="I33" s="76">
        <f t="shared" si="16"/>
        <v>0</v>
      </c>
      <c r="J33" s="76">
        <f t="shared" si="16"/>
        <v>0</v>
      </c>
      <c r="K33" s="76">
        <f t="shared" si="16"/>
        <v>0</v>
      </c>
      <c r="L33" s="76">
        <f t="shared" si="16"/>
        <v>0</v>
      </c>
      <c r="M33" s="76">
        <f t="shared" si="16"/>
        <v>0</v>
      </c>
      <c r="N33" s="76">
        <f t="shared" si="16"/>
        <v>0</v>
      </c>
      <c r="O33" s="76">
        <f>SUM(O21+O22+O23+O24+O25+O26+O27+O28+O29+O30+O31+O32)</f>
        <v>0</v>
      </c>
      <c r="P33" s="76">
        <f t="shared" si="16"/>
        <v>0</v>
      </c>
      <c r="Q33" s="76">
        <f t="shared" si="16"/>
        <v>0</v>
      </c>
      <c r="R33" s="63"/>
    </row>
    <row r="34" spans="1:18" ht="18" customHeight="1" x14ac:dyDescent="0.25">
      <c r="A34" s="42">
        <v>13</v>
      </c>
      <c r="B34" s="61" t="s">
        <v>145</v>
      </c>
      <c r="C34" s="62"/>
      <c r="D34" s="59" t="s">
        <v>143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55"/>
      <c r="R34" s="72"/>
    </row>
    <row r="35" spans="1:18" s="64" customFormat="1" ht="18" customHeight="1" x14ac:dyDescent="0.25">
      <c r="A35" s="353" t="s">
        <v>71</v>
      </c>
      <c r="B35" s="354"/>
      <c r="C35" s="76"/>
      <c r="D35" s="77" t="s">
        <v>143</v>
      </c>
      <c r="E35" s="76">
        <f>SUM(E33+E34)</f>
        <v>0</v>
      </c>
      <c r="F35" s="76">
        <f t="shared" ref="F35:Q35" si="17">SUM(F33+F34)</f>
        <v>0</v>
      </c>
      <c r="G35" s="76">
        <f t="shared" si="17"/>
        <v>0</v>
      </c>
      <c r="H35" s="76">
        <f t="shared" si="17"/>
        <v>0</v>
      </c>
      <c r="I35" s="76">
        <f t="shared" si="17"/>
        <v>0</v>
      </c>
      <c r="J35" s="76">
        <f t="shared" si="17"/>
        <v>0</v>
      </c>
      <c r="K35" s="76">
        <f t="shared" si="17"/>
        <v>0</v>
      </c>
      <c r="L35" s="76">
        <f t="shared" si="17"/>
        <v>0</v>
      </c>
      <c r="M35" s="76">
        <f>SUM(M33+M34)</f>
        <v>0</v>
      </c>
      <c r="N35" s="76">
        <f t="shared" si="17"/>
        <v>0</v>
      </c>
      <c r="O35" s="76">
        <f t="shared" si="17"/>
        <v>0</v>
      </c>
      <c r="P35" s="76">
        <f t="shared" si="17"/>
        <v>0</v>
      </c>
      <c r="Q35" s="76">
        <f t="shared" si="17"/>
        <v>0</v>
      </c>
      <c r="R35" s="63"/>
    </row>
    <row r="36" spans="1:18" s="78" customFormat="1" ht="33.75" customHeight="1" x14ac:dyDescent="0.25">
      <c r="A36" s="42">
        <v>14</v>
      </c>
      <c r="B36" s="61" t="s">
        <v>52</v>
      </c>
      <c r="C36" s="62"/>
      <c r="D36" s="59" t="s">
        <v>143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55"/>
      <c r="R36" s="74"/>
    </row>
    <row r="37" spans="1:18" s="78" customFormat="1" ht="48.75" customHeight="1" x14ac:dyDescent="0.25">
      <c r="A37" s="42">
        <v>15</v>
      </c>
      <c r="B37" s="61" t="s">
        <v>147</v>
      </c>
      <c r="C37" s="62"/>
      <c r="D37" s="59" t="s">
        <v>143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55"/>
      <c r="R37" s="74"/>
    </row>
    <row r="38" spans="1:18" s="78" customFormat="1" ht="24.75" customHeight="1" x14ac:dyDescent="0.25">
      <c r="A38" s="42">
        <v>16</v>
      </c>
      <c r="B38" s="61" t="s">
        <v>190</v>
      </c>
      <c r="C38" s="62"/>
      <c r="D38" s="59" t="s">
        <v>143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55"/>
      <c r="R38" s="74"/>
    </row>
    <row r="39" spans="1:18" s="78" customFormat="1" ht="26.4" x14ac:dyDescent="0.25">
      <c r="A39" s="42">
        <v>17</v>
      </c>
      <c r="B39" s="61" t="s">
        <v>75</v>
      </c>
      <c r="C39" s="62"/>
      <c r="D39" s="59" t="s">
        <v>143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55"/>
      <c r="R39" s="74"/>
    </row>
    <row r="40" spans="1:18" s="78" customFormat="1" ht="49.5" customHeight="1" x14ac:dyDescent="0.25">
      <c r="A40" s="42">
        <v>18</v>
      </c>
      <c r="B40" s="61" t="s">
        <v>146</v>
      </c>
      <c r="C40" s="62"/>
      <c r="D40" s="59" t="s">
        <v>143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55"/>
      <c r="R40" s="74"/>
    </row>
    <row r="41" spans="1:18" s="78" customFormat="1" ht="31.5" customHeight="1" x14ac:dyDescent="0.25">
      <c r="A41" s="42">
        <v>19</v>
      </c>
      <c r="B41" s="61" t="s">
        <v>66</v>
      </c>
      <c r="C41" s="62"/>
      <c r="D41" s="59" t="s">
        <v>143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55"/>
      <c r="R41" s="74"/>
    </row>
    <row r="42" spans="1:18" s="83" customFormat="1" ht="18" customHeight="1" thickBot="1" x14ac:dyDescent="0.3">
      <c r="A42" s="349" t="s">
        <v>53</v>
      </c>
      <c r="B42" s="350"/>
      <c r="C42" s="79"/>
      <c r="D42" s="80" t="s">
        <v>143</v>
      </c>
      <c r="E42" s="79">
        <f>SUM(E35:E41)</f>
        <v>0</v>
      </c>
      <c r="F42" s="79">
        <f t="shared" ref="F42:K42" si="20">SUM(F35:F41)</f>
        <v>0</v>
      </c>
      <c r="G42" s="79">
        <f t="shared" si="20"/>
        <v>0</v>
      </c>
      <c r="H42" s="79">
        <f t="shared" si="20"/>
        <v>0</v>
      </c>
      <c r="I42" s="79">
        <f t="shared" si="20"/>
        <v>0</v>
      </c>
      <c r="J42" s="79">
        <f t="shared" si="20"/>
        <v>0</v>
      </c>
      <c r="K42" s="79">
        <f t="shared" si="20"/>
        <v>0</v>
      </c>
      <c r="L42" s="79">
        <f t="shared" ref="L42:Q42" si="21">SUM(L35:L41)</f>
        <v>0</v>
      </c>
      <c r="M42" s="79">
        <f t="shared" si="21"/>
        <v>0</v>
      </c>
      <c r="N42" s="79">
        <f>SUM(N35:N41)</f>
        <v>0</v>
      </c>
      <c r="O42" s="79">
        <f t="shared" si="21"/>
        <v>0</v>
      </c>
      <c r="P42" s="79">
        <f t="shared" si="21"/>
        <v>0</v>
      </c>
      <c r="Q42" s="79">
        <f t="shared" si="21"/>
        <v>0</v>
      </c>
      <c r="R42" s="82"/>
    </row>
    <row r="43" spans="1:18" s="72" customFormat="1" x14ac:dyDescent="0.25">
      <c r="A43" s="84"/>
      <c r="B43" s="84"/>
      <c r="C43" s="85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</row>
    <row r="44" spans="1:18" x14ac:dyDescent="0.25"/>
    <row r="45" spans="1:18" x14ac:dyDescent="0.25"/>
    <row r="46" spans="1:18" x14ac:dyDescent="0.25">
      <c r="B46" s="87"/>
    </row>
    <row r="47" spans="1:18" x14ac:dyDescent="0.25"/>
    <row r="48" spans="1:18" x14ac:dyDescent="0.25">
      <c r="E48" s="89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sheetProtection algorithmName="SHA-512" hashValue="6wwUHysuUC7pYAMs8iI+UaDavfTP9kFyFBx/0pMmxbN+B+yr0N6VjPZqnZh3Pxa0R5nwUYLN6jhI95gRVVgJsA==" saltValue="tLai7i0aez6/p5VAxNgA9g==" spinCount="100000" sheet="1" objects="1" scenarios="1"/>
  <mergeCells count="17">
    <mergeCell ref="P1:Q2"/>
    <mergeCell ref="I5:L5"/>
    <mergeCell ref="M5:M6"/>
    <mergeCell ref="A4:Q4"/>
    <mergeCell ref="A2:O2"/>
    <mergeCell ref="B3:O3"/>
    <mergeCell ref="C1:O1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8:Q19 E21:Q32 E34:Q42" xr:uid="{00000000-0002-0000-00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L11" sqref="L11"/>
    </sheetView>
  </sheetViews>
  <sheetFormatPr defaultColWidth="8" defaultRowHeight="13.8" zeroHeight="1" x14ac:dyDescent="0.25"/>
  <cols>
    <col min="1" max="1" width="5.6640625" style="95" customWidth="1"/>
    <col min="2" max="2" width="40.88671875" style="95" customWidth="1"/>
    <col min="3" max="3" width="11" style="95" customWidth="1"/>
    <col min="4" max="16" width="17.33203125" style="95" customWidth="1"/>
    <col min="17" max="17" width="7.88671875" style="95" hidden="1" customWidth="1"/>
    <col min="18" max="248" width="8" style="95" hidden="1" customWidth="1"/>
    <col min="249" max="250" width="8" style="95" customWidth="1"/>
    <col min="251" max="254" width="8" style="95" hidden="1" customWidth="1"/>
    <col min="255" max="16384" width="8" style="95"/>
  </cols>
  <sheetData>
    <row r="1" spans="1:255" ht="15.6" x14ac:dyDescent="0.25">
      <c r="A1" s="371" t="s">
        <v>152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293"/>
      <c r="P1" s="362" t="s">
        <v>237</v>
      </c>
      <c r="Q1" s="94"/>
      <c r="IO1" s="96"/>
      <c r="IP1" s="64"/>
      <c r="IQ1" s="64"/>
      <c r="IR1" s="64"/>
      <c r="IS1" s="64"/>
      <c r="IT1" s="64"/>
      <c r="IU1" s="64"/>
    </row>
    <row r="2" spans="1:255" ht="22.8" x14ac:dyDescent="0.25">
      <c r="A2" s="373" t="s">
        <v>228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5"/>
      <c r="O2" s="294"/>
      <c r="P2" s="364"/>
      <c r="Q2" s="94"/>
      <c r="IO2" s="96"/>
      <c r="IP2" s="64"/>
      <c r="IQ2" s="64"/>
      <c r="IR2" s="64"/>
      <c r="IS2" s="64"/>
      <c r="IT2" s="64"/>
      <c r="IU2" s="64"/>
    </row>
    <row r="3" spans="1:255" ht="21" customHeight="1" x14ac:dyDescent="0.25">
      <c r="A3" s="296"/>
      <c r="B3" s="373" t="str">
        <f>'Prognoza veniturilor'!$B$3</f>
        <v>Asociatia Grup Local Pescaresc Dunarea Dolj</v>
      </c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297"/>
      <c r="P3" s="297"/>
      <c r="Q3" s="94"/>
      <c r="IO3" s="96"/>
      <c r="IP3" s="64"/>
      <c r="IQ3" s="64"/>
      <c r="IR3" s="64"/>
      <c r="IS3" s="64"/>
      <c r="IT3" s="64"/>
      <c r="IU3" s="64"/>
    </row>
    <row r="4" spans="1:255" ht="30" customHeight="1" x14ac:dyDescent="0.25">
      <c r="A4" s="376" t="s">
        <v>244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94"/>
      <c r="IO4" s="96"/>
      <c r="IP4" s="64"/>
      <c r="IQ4" s="64"/>
      <c r="IR4" s="64"/>
      <c r="IS4" s="64"/>
      <c r="IT4" s="64"/>
      <c r="IU4" s="64"/>
    </row>
    <row r="5" spans="1:255" ht="30" customHeight="1" x14ac:dyDescent="0.25">
      <c r="A5" s="65"/>
      <c r="B5" s="66"/>
      <c r="C5" s="68"/>
      <c r="D5" s="359" t="s">
        <v>27</v>
      </c>
      <c r="E5" s="359"/>
      <c r="F5" s="359"/>
      <c r="G5" s="359"/>
      <c r="H5" s="359" t="s">
        <v>28</v>
      </c>
      <c r="I5" s="359"/>
      <c r="J5" s="359"/>
      <c r="K5" s="359"/>
      <c r="L5" s="355" t="s">
        <v>196</v>
      </c>
      <c r="M5" s="355" t="s">
        <v>197</v>
      </c>
      <c r="N5" s="355" t="s">
        <v>198</v>
      </c>
      <c r="O5" s="360" t="s">
        <v>229</v>
      </c>
      <c r="P5" s="355" t="s">
        <v>203</v>
      </c>
      <c r="Q5" s="94"/>
      <c r="IO5" s="96"/>
      <c r="IP5" s="64"/>
      <c r="IQ5" s="64"/>
      <c r="IR5" s="64"/>
      <c r="IS5" s="64"/>
      <c r="IT5" s="64"/>
      <c r="IU5" s="64"/>
    </row>
    <row r="6" spans="1:255" ht="30" customHeight="1" x14ac:dyDescent="0.25">
      <c r="A6" s="42" t="s">
        <v>195</v>
      </c>
      <c r="B6" s="39" t="s">
        <v>45</v>
      </c>
      <c r="C6" s="39" t="s">
        <v>39</v>
      </c>
      <c r="D6" s="39" t="s">
        <v>58</v>
      </c>
      <c r="E6" s="39" t="s">
        <v>59</v>
      </c>
      <c r="F6" s="39" t="s">
        <v>60</v>
      </c>
      <c r="G6" s="39" t="s">
        <v>61</v>
      </c>
      <c r="H6" s="39" t="s">
        <v>58</v>
      </c>
      <c r="I6" s="39" t="s">
        <v>59</v>
      </c>
      <c r="J6" s="39" t="s">
        <v>60</v>
      </c>
      <c r="K6" s="39" t="s">
        <v>61</v>
      </c>
      <c r="L6" s="356"/>
      <c r="M6" s="356"/>
      <c r="N6" s="356"/>
      <c r="O6" s="361"/>
      <c r="P6" s="356"/>
      <c r="Q6" s="94"/>
      <c r="IO6" s="96"/>
      <c r="IP6" s="64"/>
      <c r="IQ6" s="64"/>
      <c r="IR6" s="64"/>
      <c r="IS6" s="64"/>
      <c r="IT6" s="64"/>
      <c r="IU6" s="64"/>
    </row>
    <row r="7" spans="1:255" ht="26.4" x14ac:dyDescent="0.25">
      <c r="A7" s="52">
        <v>1</v>
      </c>
      <c r="B7" s="57" t="s">
        <v>94</v>
      </c>
      <c r="C7" s="59" t="s">
        <v>143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4"/>
      <c r="IO7" s="96"/>
      <c r="IP7" s="64"/>
      <c r="IQ7" s="64"/>
      <c r="IR7" s="64"/>
      <c r="IS7" s="64"/>
      <c r="IT7" s="64"/>
      <c r="IU7" s="64"/>
    </row>
    <row r="8" spans="1:255" ht="26.25" customHeight="1" x14ac:dyDescent="0.25">
      <c r="A8" s="52">
        <v>2</v>
      </c>
      <c r="B8" s="57" t="s">
        <v>70</v>
      </c>
      <c r="C8" s="59" t="s">
        <v>143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4"/>
      <c r="IO8" s="96"/>
      <c r="IP8" s="64"/>
      <c r="IQ8" s="64"/>
      <c r="IR8" s="64"/>
      <c r="IS8" s="64"/>
      <c r="IT8" s="64"/>
      <c r="IU8" s="64"/>
    </row>
    <row r="9" spans="1:255" ht="26.25" customHeight="1" x14ac:dyDescent="0.25">
      <c r="A9" s="52">
        <v>3</v>
      </c>
      <c r="B9" s="57" t="s">
        <v>95</v>
      </c>
      <c r="C9" s="59" t="s">
        <v>143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4"/>
      <c r="IO9" s="96"/>
      <c r="IP9" s="64"/>
      <c r="IQ9" s="64"/>
      <c r="IR9" s="64"/>
      <c r="IS9" s="64"/>
      <c r="IT9" s="64"/>
      <c r="IU9" s="64"/>
    </row>
    <row r="10" spans="1:255" s="98" customFormat="1" ht="26.25" customHeight="1" x14ac:dyDescent="0.25">
      <c r="A10" s="52">
        <v>4</v>
      </c>
      <c r="B10" s="57" t="s">
        <v>96</v>
      </c>
      <c r="C10" s="59" t="s">
        <v>143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7"/>
      <c r="IO10" s="99"/>
      <c r="IP10" s="100"/>
      <c r="IQ10" s="100"/>
      <c r="IR10" s="100"/>
      <c r="IS10" s="100"/>
      <c r="IT10" s="100"/>
      <c r="IU10" s="100"/>
    </row>
    <row r="11" spans="1:255" ht="30" customHeight="1" x14ac:dyDescent="0.25">
      <c r="A11" s="105">
        <v>5</v>
      </c>
      <c r="B11" s="106" t="s">
        <v>97</v>
      </c>
      <c r="C11" s="107" t="s">
        <v>143</v>
      </c>
      <c r="D11" s="108">
        <f>SUM(D7:D10)</f>
        <v>0</v>
      </c>
      <c r="E11" s="108">
        <f t="shared" ref="E11:K11" si="0">SUM(E7:E10)</f>
        <v>0</v>
      </c>
      <c r="F11" s="108">
        <f t="shared" si="0"/>
        <v>0</v>
      </c>
      <c r="G11" s="108">
        <f t="shared" si="0"/>
        <v>0</v>
      </c>
      <c r="H11" s="108">
        <f t="shared" si="0"/>
        <v>0</v>
      </c>
      <c r="I11" s="108">
        <f t="shared" si="0"/>
        <v>0</v>
      </c>
      <c r="J11" s="108">
        <f t="shared" si="0"/>
        <v>0</v>
      </c>
      <c r="K11" s="108">
        <f t="shared" si="0"/>
        <v>0</v>
      </c>
      <c r="L11" s="108">
        <f>SUM(L7:L10)</f>
        <v>0</v>
      </c>
      <c r="M11" s="108">
        <f>SUM(M7:M10)</f>
        <v>0</v>
      </c>
      <c r="N11" s="108">
        <f>SUM(N7:N10)</f>
        <v>0</v>
      </c>
      <c r="O11" s="109">
        <f>SUM(O7:O10)</f>
        <v>0</v>
      </c>
      <c r="P11" s="108">
        <f>SUM(P7:P10)</f>
        <v>0</v>
      </c>
      <c r="Q11" s="94"/>
      <c r="IO11" s="96"/>
      <c r="IP11" s="64"/>
      <c r="IQ11" s="64"/>
      <c r="IR11" s="64"/>
      <c r="IS11" s="64"/>
      <c r="IT11" s="64"/>
      <c r="IU11" s="64"/>
    </row>
    <row r="12" spans="1:255" s="98" customFormat="1" ht="26.25" customHeight="1" x14ac:dyDescent="0.25">
      <c r="A12" s="53">
        <v>6</v>
      </c>
      <c r="B12" s="57" t="s">
        <v>88</v>
      </c>
      <c r="C12" s="59" t="s">
        <v>143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5"/>
      <c r="P12" s="55"/>
      <c r="Q12" s="97"/>
      <c r="IO12" s="99"/>
      <c r="IP12" s="100"/>
      <c r="IQ12" s="100"/>
      <c r="IR12" s="100"/>
      <c r="IS12" s="100"/>
      <c r="IT12" s="100"/>
      <c r="IU12" s="100"/>
    </row>
    <row r="13" spans="1:255" s="98" customFormat="1" ht="26.25" customHeight="1" x14ac:dyDescent="0.25">
      <c r="A13" s="53">
        <v>7</v>
      </c>
      <c r="B13" s="57" t="s">
        <v>74</v>
      </c>
      <c r="C13" s="59" t="s">
        <v>143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5"/>
      <c r="P13" s="55"/>
      <c r="Q13" s="97"/>
      <c r="IO13" s="99"/>
      <c r="IP13" s="100"/>
      <c r="IQ13" s="100"/>
      <c r="IR13" s="100"/>
      <c r="IS13" s="100"/>
      <c r="IT13" s="100"/>
      <c r="IU13" s="100"/>
    </row>
    <row r="14" spans="1:255" ht="30" customHeight="1" x14ac:dyDescent="0.25">
      <c r="A14" s="105">
        <v>8</v>
      </c>
      <c r="B14" s="106" t="s">
        <v>1</v>
      </c>
      <c r="C14" s="107" t="s">
        <v>143</v>
      </c>
      <c r="D14" s="108">
        <f>SUM(D12:D13)</f>
        <v>0</v>
      </c>
      <c r="E14" s="108">
        <f t="shared" ref="E14:K14" si="1">SUM(E12:E13)</f>
        <v>0</v>
      </c>
      <c r="F14" s="108">
        <f t="shared" si="1"/>
        <v>0</v>
      </c>
      <c r="G14" s="108">
        <f>SUM(G12:G13)</f>
        <v>0</v>
      </c>
      <c r="H14" s="108">
        <f t="shared" si="1"/>
        <v>0</v>
      </c>
      <c r="I14" s="108">
        <f t="shared" si="1"/>
        <v>0</v>
      </c>
      <c r="J14" s="108">
        <f t="shared" si="1"/>
        <v>0</v>
      </c>
      <c r="K14" s="108">
        <f t="shared" si="1"/>
        <v>0</v>
      </c>
      <c r="L14" s="108">
        <f>SUM(L12:L13)</f>
        <v>0</v>
      </c>
      <c r="M14" s="108">
        <f>SUM(M12:M13)</f>
        <v>0</v>
      </c>
      <c r="N14" s="108">
        <f>SUM(N12:N13)</f>
        <v>0</v>
      </c>
      <c r="O14" s="109">
        <f>SUM(O12:O13)</f>
        <v>0</v>
      </c>
      <c r="P14" s="108">
        <f>SUM(P12:P13)</f>
        <v>0</v>
      </c>
      <c r="Q14" s="94"/>
      <c r="IO14" s="96"/>
      <c r="IP14" s="64"/>
      <c r="IQ14" s="64"/>
      <c r="IR14" s="64"/>
      <c r="IS14" s="64"/>
      <c r="IT14" s="64"/>
      <c r="IU14" s="64"/>
    </row>
    <row r="15" spans="1:255" ht="26.25" customHeight="1" x14ac:dyDescent="0.25">
      <c r="A15" s="53">
        <v>9</v>
      </c>
      <c r="B15" s="57" t="s">
        <v>212</v>
      </c>
      <c r="C15" s="59" t="s">
        <v>143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5"/>
      <c r="P15" s="55"/>
      <c r="Q15" s="94"/>
      <c r="IO15" s="96"/>
      <c r="IP15" s="64"/>
      <c r="IQ15" s="64"/>
      <c r="IR15" s="64"/>
      <c r="IS15" s="64"/>
      <c r="IT15" s="64"/>
      <c r="IU15" s="64"/>
    </row>
    <row r="16" spans="1:255" ht="26.25" customHeight="1" x14ac:dyDescent="0.25">
      <c r="A16" s="53">
        <v>10</v>
      </c>
      <c r="B16" s="57" t="s">
        <v>64</v>
      </c>
      <c r="C16" s="59" t="s">
        <v>143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5"/>
      <c r="P16" s="55"/>
      <c r="Q16" s="94"/>
      <c r="IO16" s="96"/>
      <c r="IP16" s="64"/>
      <c r="IQ16" s="64"/>
      <c r="IR16" s="64"/>
      <c r="IS16" s="64"/>
      <c r="IT16" s="64"/>
      <c r="IU16" s="64"/>
    </row>
    <row r="17" spans="1:255" ht="30" customHeight="1" x14ac:dyDescent="0.25">
      <c r="A17" s="105">
        <v>11</v>
      </c>
      <c r="B17" s="106" t="s">
        <v>2</v>
      </c>
      <c r="C17" s="107" t="s">
        <v>143</v>
      </c>
      <c r="D17" s="108">
        <f>SUM(D11+D14+D16+D15)</f>
        <v>0</v>
      </c>
      <c r="E17" s="108">
        <f t="shared" ref="E17:K17" si="2">SUM(E11+E14+E16+E15)</f>
        <v>0</v>
      </c>
      <c r="F17" s="108">
        <f t="shared" si="2"/>
        <v>0</v>
      </c>
      <c r="G17" s="108">
        <f t="shared" si="2"/>
        <v>0</v>
      </c>
      <c r="H17" s="108">
        <f t="shared" si="2"/>
        <v>0</v>
      </c>
      <c r="I17" s="108">
        <f t="shared" si="2"/>
        <v>0</v>
      </c>
      <c r="J17" s="108">
        <f t="shared" si="2"/>
        <v>0</v>
      </c>
      <c r="K17" s="108">
        <f t="shared" si="2"/>
        <v>0</v>
      </c>
      <c r="L17" s="108">
        <f>SUM(L11+L14+L16+L15)</f>
        <v>0</v>
      </c>
      <c r="M17" s="108">
        <f>SUM(M11+M14+M16+M15)</f>
        <v>0</v>
      </c>
      <c r="N17" s="108">
        <f>SUM(N11+N14+N16+N15)</f>
        <v>0</v>
      </c>
      <c r="O17" s="109">
        <f>SUM(O11+O14+O16+O15)</f>
        <v>0</v>
      </c>
      <c r="P17" s="108">
        <f>SUM(P11+P14+P16+P15)</f>
        <v>0</v>
      </c>
      <c r="Q17" s="94"/>
      <c r="IO17" s="96"/>
      <c r="IP17" s="64"/>
      <c r="IQ17" s="64"/>
      <c r="IR17" s="64"/>
      <c r="IS17" s="64"/>
      <c r="IT17" s="64"/>
      <c r="IU17" s="64"/>
    </row>
    <row r="18" spans="1:255" s="101" customFormat="1" ht="3.75" customHeight="1" x14ac:dyDescent="0.25"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IO18" s="63"/>
      <c r="IP18" s="64"/>
      <c r="IQ18" s="64"/>
      <c r="IR18" s="64"/>
      <c r="IS18" s="64"/>
      <c r="IT18" s="64"/>
      <c r="IU18" s="64"/>
    </row>
    <row r="19" spans="1:255" x14ac:dyDescent="0.25">
      <c r="IO19" s="96"/>
      <c r="IP19" s="64"/>
      <c r="IQ19" s="64"/>
      <c r="IR19" s="64"/>
      <c r="IS19" s="64"/>
      <c r="IT19" s="64"/>
      <c r="IU19" s="64"/>
    </row>
    <row r="20" spans="1:255" x14ac:dyDescent="0.25">
      <c r="D20" s="103"/>
      <c r="IO20" s="96"/>
      <c r="IP20" s="64"/>
      <c r="IQ20" s="64"/>
      <c r="IR20" s="64"/>
      <c r="IS20" s="64"/>
      <c r="IT20" s="64"/>
      <c r="IU20" s="64"/>
    </row>
    <row r="21" spans="1:255" x14ac:dyDescent="0.25">
      <c r="IO21" s="96"/>
      <c r="IP21" s="64"/>
      <c r="IQ21" s="64"/>
      <c r="IR21" s="64"/>
      <c r="IS21" s="64"/>
      <c r="IT21" s="64"/>
      <c r="IU21" s="64"/>
    </row>
    <row r="22" spans="1:255" x14ac:dyDescent="0.25">
      <c r="IO22" s="96"/>
      <c r="IP22" s="64"/>
      <c r="IQ22" s="64"/>
      <c r="IR22" s="64"/>
      <c r="IS22" s="64"/>
      <c r="IT22" s="64"/>
      <c r="IU22" s="64"/>
    </row>
    <row r="23" spans="1:255" x14ac:dyDescent="0.25">
      <c r="IO23" s="96"/>
      <c r="IP23" s="64"/>
      <c r="IQ23" s="64"/>
      <c r="IR23" s="64"/>
      <c r="IS23" s="64"/>
      <c r="IT23" s="64"/>
      <c r="IU23" s="64"/>
    </row>
    <row r="24" spans="1:255" x14ac:dyDescent="0.25">
      <c r="IO24" s="96"/>
      <c r="IP24" s="64"/>
      <c r="IQ24" s="64"/>
      <c r="IR24" s="64"/>
      <c r="IS24" s="64"/>
      <c r="IT24" s="64"/>
      <c r="IU24" s="64"/>
    </row>
    <row r="25" spans="1:255" x14ac:dyDescent="0.25">
      <c r="IO25" s="96"/>
      <c r="IP25" s="64"/>
      <c r="IQ25" s="64"/>
      <c r="IR25" s="64"/>
      <c r="IS25" s="64"/>
      <c r="IT25" s="64"/>
      <c r="IU25" s="64"/>
    </row>
    <row r="26" spans="1:255" x14ac:dyDescent="0.25">
      <c r="IO26" s="96"/>
      <c r="IP26" s="64"/>
      <c r="IQ26" s="64"/>
      <c r="IR26" s="64"/>
      <c r="IS26" s="64"/>
      <c r="IT26" s="64"/>
      <c r="IU26" s="64"/>
    </row>
    <row r="27" spans="1:255" x14ac:dyDescent="0.25">
      <c r="IO27" s="96"/>
      <c r="IP27" s="64"/>
      <c r="IQ27" s="64"/>
      <c r="IR27" s="64"/>
      <c r="IS27" s="64"/>
      <c r="IT27" s="64"/>
      <c r="IU27" s="64"/>
    </row>
    <row r="28" spans="1:255" x14ac:dyDescent="0.25">
      <c r="IO28" s="96"/>
      <c r="IP28" s="64"/>
      <c r="IQ28" s="64"/>
      <c r="IR28" s="64"/>
      <c r="IS28" s="64"/>
      <c r="IT28" s="64"/>
      <c r="IU28" s="64"/>
    </row>
    <row r="29" spans="1:255" x14ac:dyDescent="0.25">
      <c r="IO29" s="96"/>
      <c r="IP29" s="64"/>
      <c r="IQ29" s="64"/>
      <c r="IR29" s="64"/>
      <c r="IS29" s="64"/>
      <c r="IT29" s="64"/>
      <c r="IU29" s="64"/>
    </row>
    <row r="30" spans="1:255" x14ac:dyDescent="0.25">
      <c r="IO30" s="96"/>
      <c r="IP30" s="64"/>
      <c r="IQ30" s="64"/>
      <c r="IR30" s="64"/>
      <c r="IS30" s="64"/>
      <c r="IT30" s="64"/>
      <c r="IU30" s="64"/>
    </row>
    <row r="31" spans="1:255" x14ac:dyDescent="0.25">
      <c r="IO31" s="96"/>
      <c r="IP31" s="64"/>
      <c r="IQ31" s="64"/>
      <c r="IR31" s="64"/>
      <c r="IS31" s="64"/>
      <c r="IT31" s="64"/>
      <c r="IU31" s="64"/>
    </row>
    <row r="32" spans="1:255" x14ac:dyDescent="0.25">
      <c r="IO32" s="96"/>
      <c r="IP32" s="64"/>
      <c r="IQ32" s="64"/>
      <c r="IR32" s="64"/>
      <c r="IS32" s="64"/>
      <c r="IT32" s="64"/>
      <c r="IU32" s="64"/>
    </row>
    <row r="33" spans="249:255" x14ac:dyDescent="0.25">
      <c r="IO33" s="96"/>
      <c r="IP33" s="64"/>
      <c r="IQ33" s="64"/>
      <c r="IR33" s="64"/>
      <c r="IS33" s="64"/>
      <c r="IT33" s="64"/>
      <c r="IU33" s="64"/>
    </row>
    <row r="34" spans="249:255" x14ac:dyDescent="0.25">
      <c r="IO34" s="96"/>
      <c r="IP34" s="64"/>
      <c r="IQ34" s="64"/>
      <c r="IR34" s="64"/>
      <c r="IS34" s="64"/>
      <c r="IT34" s="64"/>
      <c r="IU34" s="64"/>
    </row>
    <row r="35" spans="249:255" x14ac:dyDescent="0.25">
      <c r="IO35" s="96"/>
      <c r="IP35" s="64"/>
      <c r="IQ35" s="64"/>
      <c r="IR35" s="64"/>
      <c r="IS35" s="64"/>
      <c r="IT35" s="64"/>
      <c r="IU35" s="64"/>
    </row>
    <row r="36" spans="249:255" x14ac:dyDescent="0.25">
      <c r="IO36" s="96"/>
      <c r="IP36" s="64"/>
      <c r="IQ36" s="64"/>
      <c r="IR36" s="64"/>
      <c r="IS36" s="64"/>
      <c r="IT36" s="64"/>
      <c r="IU36" s="64"/>
    </row>
    <row r="37" spans="249:255" x14ac:dyDescent="0.25">
      <c r="IO37" s="96"/>
      <c r="IP37" s="64"/>
      <c r="IQ37" s="64"/>
      <c r="IR37" s="64"/>
      <c r="IS37" s="64"/>
      <c r="IT37" s="64"/>
      <c r="IU37" s="64"/>
    </row>
    <row r="38" spans="249:255" x14ac:dyDescent="0.25">
      <c r="IO38" s="96"/>
      <c r="IP38" s="64"/>
      <c r="IQ38" s="64"/>
      <c r="IR38" s="64"/>
      <c r="IS38" s="64"/>
      <c r="IT38" s="64"/>
      <c r="IU38" s="64"/>
    </row>
    <row r="39" spans="249:255" x14ac:dyDescent="0.25">
      <c r="IO39" s="96"/>
      <c r="IP39" s="64"/>
      <c r="IQ39" s="64"/>
      <c r="IR39" s="64"/>
      <c r="IS39" s="64"/>
      <c r="IT39" s="64"/>
      <c r="IU39" s="64"/>
    </row>
    <row r="40" spans="249:255" x14ac:dyDescent="0.25">
      <c r="IO40" s="96"/>
      <c r="IP40" s="64"/>
      <c r="IQ40" s="64"/>
      <c r="IR40" s="64"/>
      <c r="IS40" s="64"/>
      <c r="IT40" s="64"/>
      <c r="IU40" s="64"/>
    </row>
    <row r="41" spans="249:255" x14ac:dyDescent="0.25">
      <c r="IO41" s="96"/>
      <c r="IP41" s="64"/>
      <c r="IQ41" s="64"/>
      <c r="IR41" s="64"/>
      <c r="IS41" s="64"/>
      <c r="IT41" s="64"/>
      <c r="IU41" s="64"/>
    </row>
    <row r="42" spans="249:255" x14ac:dyDescent="0.25">
      <c r="IO42" s="96"/>
      <c r="IP42" s="64"/>
      <c r="IQ42" s="64"/>
      <c r="IR42" s="64"/>
      <c r="IS42" s="64"/>
      <c r="IT42" s="64"/>
      <c r="IU42" s="64"/>
    </row>
    <row r="43" spans="249:255" x14ac:dyDescent="0.25">
      <c r="IO43" s="96"/>
      <c r="IP43" s="64"/>
      <c r="IQ43" s="64"/>
      <c r="IR43" s="64"/>
      <c r="IS43" s="64"/>
      <c r="IT43" s="64"/>
      <c r="IU43" s="64"/>
    </row>
    <row r="44" spans="249:255" x14ac:dyDescent="0.25">
      <c r="IO44" s="96"/>
      <c r="IP44" s="64"/>
      <c r="IQ44" s="64"/>
      <c r="IR44" s="64"/>
      <c r="IS44" s="64"/>
      <c r="IT44" s="64"/>
      <c r="IU44" s="64"/>
    </row>
    <row r="45" spans="249:255" x14ac:dyDescent="0.25">
      <c r="IO45" s="96"/>
      <c r="IP45" s="64"/>
      <c r="IQ45" s="64"/>
      <c r="IR45" s="64"/>
      <c r="IS45" s="64"/>
      <c r="IT45" s="64"/>
      <c r="IU45" s="64"/>
    </row>
    <row r="46" spans="249:255" x14ac:dyDescent="0.25">
      <c r="IO46" s="96"/>
      <c r="IP46" s="64"/>
      <c r="IQ46" s="64"/>
      <c r="IR46" s="64"/>
      <c r="IS46" s="64"/>
      <c r="IT46" s="64"/>
      <c r="IU46" s="64"/>
    </row>
    <row r="47" spans="249:255" x14ac:dyDescent="0.25">
      <c r="IO47" s="96"/>
      <c r="IP47" s="64"/>
      <c r="IQ47" s="64"/>
      <c r="IR47" s="64"/>
      <c r="IS47" s="64"/>
      <c r="IT47" s="64"/>
      <c r="IU47" s="64"/>
    </row>
    <row r="48" spans="249:255" x14ac:dyDescent="0.25">
      <c r="IO48" s="96"/>
      <c r="IP48" s="64"/>
      <c r="IQ48" s="64"/>
      <c r="IR48" s="64"/>
      <c r="IS48" s="64"/>
      <c r="IT48" s="64"/>
      <c r="IU48" s="64"/>
    </row>
    <row r="49" spans="249:255" x14ac:dyDescent="0.25">
      <c r="IO49" s="96"/>
      <c r="IP49" s="64"/>
      <c r="IQ49" s="64"/>
      <c r="IR49" s="64"/>
      <c r="IS49" s="64"/>
      <c r="IT49" s="64"/>
      <c r="IU49" s="64"/>
    </row>
    <row r="50" spans="249:255" x14ac:dyDescent="0.25">
      <c r="IO50" s="96"/>
      <c r="IP50" s="64"/>
      <c r="IQ50" s="64"/>
      <c r="IR50" s="64"/>
      <c r="IS50" s="64"/>
      <c r="IT50" s="64"/>
      <c r="IU50" s="64"/>
    </row>
    <row r="51" spans="249:255" x14ac:dyDescent="0.25">
      <c r="IO51" s="96"/>
      <c r="IP51" s="64"/>
      <c r="IQ51" s="64"/>
      <c r="IR51" s="64"/>
      <c r="IS51" s="64"/>
      <c r="IT51" s="64"/>
      <c r="IU51" s="64"/>
    </row>
    <row r="52" spans="249:255" x14ac:dyDescent="0.25">
      <c r="IO52" s="96"/>
      <c r="IP52" s="64"/>
      <c r="IQ52" s="64"/>
      <c r="IR52" s="64"/>
      <c r="IS52" s="64"/>
      <c r="IT52" s="64"/>
      <c r="IU52" s="64"/>
    </row>
    <row r="53" spans="249:255" x14ac:dyDescent="0.25">
      <c r="IO53" s="96"/>
      <c r="IP53" s="64"/>
      <c r="IQ53" s="64"/>
      <c r="IR53" s="64"/>
      <c r="IS53" s="64"/>
      <c r="IT53" s="64"/>
      <c r="IU53" s="64"/>
    </row>
    <row r="54" spans="249:255" x14ac:dyDescent="0.25">
      <c r="IO54" s="96"/>
      <c r="IP54" s="64"/>
      <c r="IQ54" s="64"/>
      <c r="IR54" s="64"/>
      <c r="IS54" s="64"/>
      <c r="IT54" s="64"/>
      <c r="IU54" s="64"/>
    </row>
    <row r="55" spans="249:255" x14ac:dyDescent="0.25">
      <c r="IO55" s="96"/>
      <c r="IP55" s="64"/>
      <c r="IQ55" s="64"/>
      <c r="IR55" s="64"/>
      <c r="IS55" s="64"/>
      <c r="IT55" s="64"/>
      <c r="IU55" s="64"/>
    </row>
    <row r="56" spans="249:255" x14ac:dyDescent="0.25">
      <c r="IO56" s="96"/>
      <c r="IP56" s="64"/>
      <c r="IQ56" s="64"/>
      <c r="IR56" s="64"/>
      <c r="IS56" s="64"/>
      <c r="IT56" s="64"/>
      <c r="IU56" s="64"/>
    </row>
    <row r="57" spans="249:255" x14ac:dyDescent="0.25">
      <c r="IO57" s="96"/>
      <c r="IP57" s="64"/>
      <c r="IQ57" s="64"/>
      <c r="IR57" s="64"/>
      <c r="IS57" s="64"/>
      <c r="IT57" s="64"/>
      <c r="IU57" s="64"/>
    </row>
    <row r="58" spans="249:255" x14ac:dyDescent="0.25">
      <c r="IO58" s="96"/>
      <c r="IP58" s="64"/>
      <c r="IQ58" s="64"/>
      <c r="IR58" s="64"/>
      <c r="IS58" s="64"/>
      <c r="IT58" s="64"/>
      <c r="IU58" s="64"/>
    </row>
    <row r="59" spans="249:255" x14ac:dyDescent="0.25">
      <c r="IO59" s="96"/>
      <c r="IP59" s="64"/>
      <c r="IQ59" s="64"/>
      <c r="IR59" s="64"/>
      <c r="IS59" s="64"/>
      <c r="IT59" s="64"/>
      <c r="IU59" s="64"/>
    </row>
    <row r="60" spans="249:255" x14ac:dyDescent="0.25">
      <c r="IO60" s="96"/>
      <c r="IP60" s="64"/>
      <c r="IQ60" s="64"/>
      <c r="IR60" s="64"/>
      <c r="IS60" s="64"/>
      <c r="IT60" s="64"/>
      <c r="IU60" s="64"/>
    </row>
    <row r="61" spans="249:255" x14ac:dyDescent="0.25">
      <c r="IO61" s="96"/>
      <c r="IP61" s="64"/>
      <c r="IQ61" s="64"/>
      <c r="IR61" s="64"/>
      <c r="IS61" s="64"/>
      <c r="IT61" s="64"/>
      <c r="IU61" s="64"/>
    </row>
    <row r="62" spans="249:255" x14ac:dyDescent="0.25">
      <c r="IO62" s="96"/>
      <c r="IP62" s="64"/>
      <c r="IQ62" s="64"/>
      <c r="IR62" s="64"/>
      <c r="IS62" s="64"/>
      <c r="IT62" s="64"/>
      <c r="IU62" s="64"/>
    </row>
    <row r="63" spans="249:255" x14ac:dyDescent="0.25">
      <c r="IO63" s="96"/>
      <c r="IP63" s="64"/>
      <c r="IQ63" s="64"/>
      <c r="IR63" s="64"/>
      <c r="IS63" s="64"/>
      <c r="IT63" s="64"/>
      <c r="IU63" s="64"/>
    </row>
    <row r="64" spans="249:255" x14ac:dyDescent="0.25">
      <c r="IO64" s="96"/>
      <c r="IP64" s="64"/>
      <c r="IQ64" s="64"/>
      <c r="IR64" s="64"/>
      <c r="IS64" s="64"/>
      <c r="IT64" s="64"/>
      <c r="IU64" s="64"/>
    </row>
    <row r="65" spans="249:255" x14ac:dyDescent="0.25">
      <c r="IO65" s="96"/>
      <c r="IP65" s="64"/>
      <c r="IQ65" s="64"/>
      <c r="IR65" s="64"/>
      <c r="IS65" s="64"/>
      <c r="IT65" s="64"/>
      <c r="IU65" s="64"/>
    </row>
    <row r="66" spans="249:255" x14ac:dyDescent="0.25">
      <c r="IO66" s="96"/>
      <c r="IP66" s="64"/>
      <c r="IQ66" s="64"/>
      <c r="IR66" s="64"/>
      <c r="IS66" s="64"/>
      <c r="IT66" s="64"/>
      <c r="IU66" s="64"/>
    </row>
    <row r="67" spans="249:255" x14ac:dyDescent="0.25">
      <c r="IO67" s="96"/>
      <c r="IP67" s="64"/>
      <c r="IQ67" s="64"/>
      <c r="IR67" s="64"/>
      <c r="IS67" s="64"/>
      <c r="IT67" s="64"/>
      <c r="IU67" s="64"/>
    </row>
    <row r="68" spans="249:255" x14ac:dyDescent="0.25">
      <c r="IO68" s="96"/>
      <c r="IP68" s="64"/>
      <c r="IQ68" s="64"/>
      <c r="IR68" s="64"/>
      <c r="IS68" s="64"/>
      <c r="IT68" s="64"/>
      <c r="IU68" s="64"/>
    </row>
    <row r="69" spans="249:255" x14ac:dyDescent="0.25">
      <c r="IO69" s="96"/>
      <c r="IP69" s="64"/>
      <c r="IQ69" s="64"/>
      <c r="IR69" s="64"/>
      <c r="IS69" s="64"/>
      <c r="IT69" s="64"/>
      <c r="IU69" s="64"/>
    </row>
    <row r="70" spans="249:255" x14ac:dyDescent="0.25">
      <c r="IO70" s="96"/>
      <c r="IP70" s="64"/>
      <c r="IQ70" s="64"/>
      <c r="IR70" s="64"/>
      <c r="IS70" s="64"/>
      <c r="IT70" s="64"/>
      <c r="IU70" s="64"/>
    </row>
    <row r="71" spans="249:255" x14ac:dyDescent="0.25">
      <c r="IO71" s="96"/>
      <c r="IP71" s="64"/>
      <c r="IQ71" s="64"/>
      <c r="IR71" s="64"/>
      <c r="IS71" s="64"/>
      <c r="IT71" s="64"/>
      <c r="IU71" s="64"/>
    </row>
    <row r="72" spans="249:255" x14ac:dyDescent="0.25">
      <c r="IO72" s="96"/>
      <c r="IP72" s="64"/>
      <c r="IQ72" s="64"/>
      <c r="IR72" s="64"/>
      <c r="IS72" s="64"/>
      <c r="IT72" s="64"/>
      <c r="IU72" s="64"/>
    </row>
    <row r="73" spans="249:255" x14ac:dyDescent="0.25">
      <c r="IO73" s="96"/>
      <c r="IP73" s="64"/>
      <c r="IQ73" s="64"/>
      <c r="IR73" s="64"/>
      <c r="IS73" s="64"/>
      <c r="IT73" s="64"/>
      <c r="IU73" s="64"/>
    </row>
    <row r="74" spans="249:255" x14ac:dyDescent="0.25">
      <c r="IO74" s="96"/>
      <c r="IP74" s="64"/>
      <c r="IQ74" s="64"/>
      <c r="IR74" s="64"/>
      <c r="IS74" s="64"/>
      <c r="IT74" s="64"/>
      <c r="IU74" s="64"/>
    </row>
    <row r="75" spans="249:255" x14ac:dyDescent="0.25">
      <c r="IO75" s="96"/>
      <c r="IP75" s="64"/>
      <c r="IQ75" s="64"/>
      <c r="IR75" s="64"/>
      <c r="IS75" s="64"/>
      <c r="IT75" s="64"/>
      <c r="IU75" s="64"/>
    </row>
    <row r="76" spans="249:255" x14ac:dyDescent="0.25">
      <c r="IO76" s="96"/>
      <c r="IP76" s="64"/>
      <c r="IQ76" s="64"/>
      <c r="IR76" s="64"/>
      <c r="IS76" s="64"/>
      <c r="IT76" s="64"/>
      <c r="IU76" s="64"/>
    </row>
    <row r="77" spans="249:255" x14ac:dyDescent="0.25">
      <c r="IO77" s="96"/>
      <c r="IP77" s="64"/>
      <c r="IQ77" s="64"/>
      <c r="IR77" s="64"/>
      <c r="IS77" s="64"/>
      <c r="IT77" s="64"/>
      <c r="IU77" s="64"/>
    </row>
    <row r="78" spans="249:255" x14ac:dyDescent="0.25">
      <c r="IO78" s="96"/>
      <c r="IP78" s="64"/>
      <c r="IQ78" s="64"/>
      <c r="IR78" s="64"/>
      <c r="IS78" s="64"/>
      <c r="IT78" s="64"/>
      <c r="IU78" s="64"/>
    </row>
    <row r="79" spans="249:255" x14ac:dyDescent="0.25">
      <c r="IO79" s="96"/>
      <c r="IP79" s="64"/>
      <c r="IQ79" s="64"/>
      <c r="IR79" s="64"/>
      <c r="IS79" s="64"/>
      <c r="IT79" s="64"/>
      <c r="IU79" s="64"/>
    </row>
    <row r="80" spans="249:255" x14ac:dyDescent="0.25">
      <c r="IO80" s="96"/>
      <c r="IP80" s="64"/>
      <c r="IQ80" s="64"/>
      <c r="IR80" s="64"/>
      <c r="IS80" s="64"/>
      <c r="IT80" s="64"/>
      <c r="IU80" s="64"/>
    </row>
    <row r="81" spans="249:255" x14ac:dyDescent="0.25">
      <c r="IO81" s="96"/>
      <c r="IP81" s="64"/>
      <c r="IQ81" s="64"/>
      <c r="IR81" s="64"/>
      <c r="IS81" s="64"/>
      <c r="IT81" s="64"/>
      <c r="IU81" s="64"/>
    </row>
    <row r="82" spans="249:255" x14ac:dyDescent="0.25">
      <c r="IO82" s="96"/>
      <c r="IP82" s="64"/>
      <c r="IQ82" s="64"/>
      <c r="IR82" s="64"/>
      <c r="IS82" s="64"/>
      <c r="IT82" s="64"/>
      <c r="IU82" s="64"/>
    </row>
    <row r="83" spans="249:255" x14ac:dyDescent="0.25">
      <c r="IO83" s="96"/>
      <c r="IP83" s="64"/>
      <c r="IQ83" s="64"/>
      <c r="IR83" s="64"/>
      <c r="IS83" s="64"/>
      <c r="IT83" s="64"/>
      <c r="IU83" s="64"/>
    </row>
    <row r="84" spans="249:255" x14ac:dyDescent="0.25">
      <c r="IO84" s="96"/>
      <c r="IP84" s="64"/>
      <c r="IQ84" s="64"/>
      <c r="IR84" s="64"/>
      <c r="IS84" s="64"/>
      <c r="IT84" s="64"/>
      <c r="IU84" s="64"/>
    </row>
    <row r="85" spans="249:255" x14ac:dyDescent="0.25">
      <c r="IO85" s="96"/>
      <c r="IP85" s="64"/>
      <c r="IQ85" s="64"/>
      <c r="IR85" s="64"/>
      <c r="IS85" s="64"/>
      <c r="IT85" s="64"/>
      <c r="IU85" s="64"/>
    </row>
    <row r="86" spans="249:255" x14ac:dyDescent="0.25">
      <c r="IO86" s="96"/>
      <c r="IP86" s="64"/>
      <c r="IQ86" s="64"/>
      <c r="IR86" s="64"/>
      <c r="IS86" s="64"/>
      <c r="IT86" s="64"/>
      <c r="IU86" s="64"/>
    </row>
    <row r="87" spans="249:255" x14ac:dyDescent="0.25">
      <c r="IO87" s="96"/>
      <c r="IP87" s="64"/>
      <c r="IQ87" s="64"/>
      <c r="IR87" s="64"/>
      <c r="IS87" s="64"/>
      <c r="IT87" s="64"/>
      <c r="IU87" s="64"/>
    </row>
    <row r="88" spans="249:255" x14ac:dyDescent="0.25">
      <c r="IO88" s="96"/>
      <c r="IP88" s="64"/>
      <c r="IQ88" s="64"/>
      <c r="IR88" s="64"/>
      <c r="IS88" s="64"/>
      <c r="IT88" s="64"/>
      <c r="IU88" s="64"/>
    </row>
    <row r="89" spans="249:255" x14ac:dyDescent="0.25">
      <c r="IO89" s="96"/>
      <c r="IP89" s="64"/>
      <c r="IQ89" s="64"/>
      <c r="IR89" s="64"/>
      <c r="IS89" s="64"/>
      <c r="IT89" s="64"/>
      <c r="IU89" s="64"/>
    </row>
    <row r="90" spans="249:255" x14ac:dyDescent="0.25">
      <c r="IO90" s="96"/>
      <c r="IP90" s="64"/>
      <c r="IQ90" s="64"/>
      <c r="IR90" s="64"/>
      <c r="IS90" s="64"/>
      <c r="IT90" s="64"/>
      <c r="IU90" s="64"/>
    </row>
    <row r="91" spans="249:255" x14ac:dyDescent="0.25">
      <c r="IO91" s="96"/>
      <c r="IP91" s="64"/>
      <c r="IQ91" s="64"/>
      <c r="IR91" s="64"/>
      <c r="IS91" s="64"/>
      <c r="IT91" s="64"/>
      <c r="IU91" s="64"/>
    </row>
    <row r="92" spans="249:255" x14ac:dyDescent="0.25">
      <c r="IO92" s="96"/>
      <c r="IP92" s="64"/>
      <c r="IQ92" s="64"/>
      <c r="IR92" s="64"/>
      <c r="IS92" s="64"/>
      <c r="IT92" s="64"/>
      <c r="IU92" s="64"/>
    </row>
    <row r="93" spans="249:255" x14ac:dyDescent="0.25">
      <c r="IO93" s="96"/>
      <c r="IP93" s="64"/>
      <c r="IQ93" s="64"/>
      <c r="IR93" s="64"/>
      <c r="IS93" s="64"/>
      <c r="IT93" s="64"/>
      <c r="IU93" s="64"/>
    </row>
    <row r="94" spans="249:255" x14ac:dyDescent="0.25">
      <c r="IO94" s="96"/>
      <c r="IP94" s="64"/>
      <c r="IQ94" s="64"/>
      <c r="IR94" s="64"/>
      <c r="IS94" s="64"/>
      <c r="IT94" s="64"/>
      <c r="IU94" s="64"/>
    </row>
    <row r="95" spans="249:255" x14ac:dyDescent="0.25">
      <c r="IO95" s="96"/>
      <c r="IP95" s="64"/>
      <c r="IQ95" s="64"/>
      <c r="IR95" s="64"/>
      <c r="IS95" s="64"/>
      <c r="IT95" s="64"/>
      <c r="IU95" s="64"/>
    </row>
    <row r="96" spans="249:255" x14ac:dyDescent="0.25">
      <c r="IO96" s="96"/>
      <c r="IP96" s="64"/>
      <c r="IQ96" s="64"/>
      <c r="IR96" s="64"/>
      <c r="IS96" s="64"/>
      <c r="IT96" s="64"/>
      <c r="IU96" s="64"/>
    </row>
    <row r="97" spans="249:255" x14ac:dyDescent="0.25">
      <c r="IO97" s="96"/>
      <c r="IP97" s="64"/>
      <c r="IQ97" s="64"/>
      <c r="IR97" s="64"/>
      <c r="IS97" s="64"/>
      <c r="IT97" s="64"/>
      <c r="IU97" s="64"/>
    </row>
    <row r="98" spans="249:255" x14ac:dyDescent="0.25">
      <c r="IO98" s="96"/>
      <c r="IP98" s="64"/>
      <c r="IQ98" s="64"/>
      <c r="IR98" s="64"/>
      <c r="IS98" s="64"/>
      <c r="IT98" s="64"/>
      <c r="IU98" s="64"/>
    </row>
    <row r="99" spans="249:255" x14ac:dyDescent="0.25">
      <c r="IO99" s="96"/>
      <c r="IP99" s="64"/>
      <c r="IQ99" s="64"/>
      <c r="IR99" s="64"/>
      <c r="IS99" s="64"/>
      <c r="IT99" s="64"/>
      <c r="IU99" s="64"/>
    </row>
    <row r="100" spans="249:255" x14ac:dyDescent="0.25">
      <c r="IO100" s="96"/>
      <c r="IP100" s="64"/>
      <c r="IQ100" s="64"/>
      <c r="IR100" s="64"/>
      <c r="IS100" s="64"/>
      <c r="IT100" s="64"/>
      <c r="IU100" s="64"/>
    </row>
    <row r="101" spans="249:255" x14ac:dyDescent="0.25">
      <c r="IO101" s="96"/>
      <c r="IP101" s="64"/>
      <c r="IQ101" s="64"/>
      <c r="IR101" s="64"/>
      <c r="IS101" s="64"/>
      <c r="IT101" s="64"/>
      <c r="IU101" s="64"/>
    </row>
    <row r="102" spans="249:255" x14ac:dyDescent="0.25">
      <c r="IO102" s="96"/>
      <c r="IP102" s="64"/>
      <c r="IQ102" s="64"/>
      <c r="IR102" s="64"/>
      <c r="IS102" s="64"/>
      <c r="IT102" s="64"/>
      <c r="IU102" s="64"/>
    </row>
    <row r="103" spans="249:255" x14ac:dyDescent="0.25">
      <c r="IO103" s="96"/>
      <c r="IP103" s="64"/>
      <c r="IQ103" s="64"/>
      <c r="IR103" s="64"/>
      <c r="IS103" s="64"/>
      <c r="IT103" s="64"/>
      <c r="IU103" s="64"/>
    </row>
    <row r="104" spans="249:255" x14ac:dyDescent="0.25">
      <c r="IO104" s="96"/>
      <c r="IP104" s="64"/>
      <c r="IQ104" s="64"/>
      <c r="IR104" s="64"/>
      <c r="IS104" s="64"/>
      <c r="IT104" s="64"/>
      <c r="IU104" s="64"/>
    </row>
    <row r="105" spans="249:255" x14ac:dyDescent="0.25">
      <c r="IO105" s="96"/>
      <c r="IP105" s="64"/>
      <c r="IQ105" s="64"/>
      <c r="IR105" s="64"/>
      <c r="IS105" s="64"/>
      <c r="IT105" s="64"/>
      <c r="IU105" s="64"/>
    </row>
    <row r="106" spans="249:255" x14ac:dyDescent="0.25">
      <c r="IO106" s="96"/>
      <c r="IP106" s="64"/>
      <c r="IQ106" s="64"/>
      <c r="IR106" s="64"/>
      <c r="IS106" s="64"/>
      <c r="IT106" s="64"/>
      <c r="IU106" s="64"/>
    </row>
    <row r="107" spans="249:255" x14ac:dyDescent="0.25">
      <c r="IO107" s="96"/>
      <c r="IP107" s="64"/>
      <c r="IQ107" s="64"/>
      <c r="IR107" s="64"/>
      <c r="IS107" s="64"/>
      <c r="IT107" s="64"/>
      <c r="IU107" s="64"/>
    </row>
    <row r="108" spans="249:255" x14ac:dyDescent="0.25">
      <c r="IO108" s="96"/>
      <c r="IP108" s="64"/>
      <c r="IQ108" s="64"/>
      <c r="IR108" s="64"/>
      <c r="IS108" s="64"/>
      <c r="IT108" s="64"/>
      <c r="IU108" s="64"/>
    </row>
    <row r="109" spans="249:255" x14ac:dyDescent="0.25">
      <c r="IO109" s="96"/>
      <c r="IP109" s="64"/>
      <c r="IQ109" s="64"/>
      <c r="IR109" s="64"/>
      <c r="IS109" s="64"/>
      <c r="IT109" s="64"/>
      <c r="IU109" s="64"/>
    </row>
    <row r="110" spans="249:255" x14ac:dyDescent="0.25">
      <c r="IO110" s="96"/>
      <c r="IP110" s="64"/>
      <c r="IQ110" s="64"/>
      <c r="IR110" s="64"/>
      <c r="IS110" s="64"/>
      <c r="IT110" s="64"/>
      <c r="IU110" s="64"/>
    </row>
    <row r="111" spans="249:255" x14ac:dyDescent="0.25">
      <c r="IO111" s="96"/>
      <c r="IP111" s="64"/>
      <c r="IQ111" s="64"/>
      <c r="IR111" s="64"/>
      <c r="IS111" s="64"/>
      <c r="IT111" s="64"/>
      <c r="IU111" s="64"/>
    </row>
    <row r="112" spans="249:255" x14ac:dyDescent="0.25">
      <c r="IO112" s="96"/>
      <c r="IP112" s="64"/>
      <c r="IQ112" s="64"/>
      <c r="IR112" s="64"/>
      <c r="IS112" s="64"/>
      <c r="IT112" s="64"/>
      <c r="IU112" s="64"/>
    </row>
    <row r="113" spans="249:255" x14ac:dyDescent="0.25">
      <c r="IO113" s="96"/>
      <c r="IP113" s="64"/>
      <c r="IQ113" s="64"/>
      <c r="IR113" s="64"/>
      <c r="IS113" s="64"/>
      <c r="IT113" s="64"/>
      <c r="IU113" s="64"/>
    </row>
    <row r="114" spans="249:255" x14ac:dyDescent="0.25">
      <c r="IO114" s="96"/>
      <c r="IP114" s="64"/>
      <c r="IQ114" s="64"/>
      <c r="IR114" s="64"/>
      <c r="IS114" s="64"/>
      <c r="IT114" s="64"/>
      <c r="IU114" s="64"/>
    </row>
    <row r="115" spans="249:255" x14ac:dyDescent="0.25">
      <c r="IO115" s="96"/>
      <c r="IP115" s="64"/>
      <c r="IQ115" s="64"/>
      <c r="IR115" s="64"/>
      <c r="IS115" s="64"/>
      <c r="IT115" s="64"/>
      <c r="IU115" s="64"/>
    </row>
    <row r="116" spans="249:255" x14ac:dyDescent="0.25">
      <c r="IO116" s="96"/>
      <c r="IP116" s="64"/>
      <c r="IQ116" s="64"/>
      <c r="IR116" s="64"/>
      <c r="IS116" s="64"/>
      <c r="IT116" s="64"/>
      <c r="IU116" s="64"/>
    </row>
    <row r="117" spans="249:255" x14ac:dyDescent="0.25">
      <c r="IO117" s="96"/>
      <c r="IP117" s="64"/>
      <c r="IQ117" s="64"/>
      <c r="IR117" s="64"/>
      <c r="IS117" s="64"/>
      <c r="IT117" s="64"/>
      <c r="IU117" s="64"/>
    </row>
    <row r="118" spans="249:255" x14ac:dyDescent="0.25">
      <c r="IO118" s="96"/>
      <c r="IP118" s="64"/>
      <c r="IQ118" s="64"/>
      <c r="IR118" s="64"/>
      <c r="IS118" s="64"/>
      <c r="IT118" s="64"/>
      <c r="IU118" s="64"/>
    </row>
    <row r="119" spans="249:255" x14ac:dyDescent="0.25">
      <c r="IO119" s="96"/>
      <c r="IP119" s="64"/>
      <c r="IQ119" s="64"/>
      <c r="IR119" s="64"/>
      <c r="IS119" s="64"/>
      <c r="IT119" s="64"/>
      <c r="IU119" s="64"/>
    </row>
    <row r="120" spans="249:255" x14ac:dyDescent="0.25">
      <c r="IO120" s="96"/>
      <c r="IP120" s="64"/>
      <c r="IQ120" s="64"/>
      <c r="IR120" s="64"/>
      <c r="IS120" s="64"/>
      <c r="IT120" s="64"/>
      <c r="IU120" s="64"/>
    </row>
    <row r="121" spans="249:255" x14ac:dyDescent="0.25">
      <c r="IO121" s="96"/>
      <c r="IP121" s="64"/>
      <c r="IQ121" s="64"/>
      <c r="IR121" s="64"/>
      <c r="IS121" s="64"/>
      <c r="IT121" s="64"/>
      <c r="IU121" s="64"/>
    </row>
    <row r="122" spans="249:255" x14ac:dyDescent="0.25">
      <c r="IO122" s="96"/>
      <c r="IP122" s="64"/>
      <c r="IQ122" s="64"/>
      <c r="IR122" s="64"/>
      <c r="IS122" s="64"/>
      <c r="IT122" s="64"/>
      <c r="IU122" s="64"/>
    </row>
    <row r="123" spans="249:255" x14ac:dyDescent="0.25">
      <c r="IO123" s="96"/>
      <c r="IP123" s="64"/>
      <c r="IQ123" s="64"/>
      <c r="IR123" s="64"/>
      <c r="IS123" s="64"/>
      <c r="IT123" s="64"/>
      <c r="IU123" s="64"/>
    </row>
    <row r="124" spans="249:255" x14ac:dyDescent="0.25">
      <c r="IO124" s="96"/>
      <c r="IP124" s="64"/>
      <c r="IQ124" s="64"/>
      <c r="IR124" s="64"/>
      <c r="IS124" s="64"/>
      <c r="IT124" s="64"/>
      <c r="IU124" s="64"/>
    </row>
    <row r="125" spans="249:255" x14ac:dyDescent="0.25">
      <c r="IO125" s="96"/>
      <c r="IP125" s="64"/>
      <c r="IQ125" s="64"/>
      <c r="IR125" s="64"/>
      <c r="IS125" s="64"/>
      <c r="IT125" s="64"/>
      <c r="IU125" s="64"/>
    </row>
    <row r="126" spans="249:255" x14ac:dyDescent="0.25">
      <c r="IO126" s="96"/>
      <c r="IP126" s="64"/>
      <c r="IQ126" s="64"/>
      <c r="IR126" s="64"/>
      <c r="IS126" s="64"/>
      <c r="IT126" s="64"/>
      <c r="IU126" s="64"/>
    </row>
    <row r="127" spans="249:255" x14ac:dyDescent="0.25">
      <c r="IO127" s="96"/>
      <c r="IP127" s="64"/>
      <c r="IQ127" s="64"/>
      <c r="IR127" s="64"/>
      <c r="IS127" s="64"/>
      <c r="IT127" s="64"/>
      <c r="IU127" s="64"/>
    </row>
    <row r="128" spans="249:255" x14ac:dyDescent="0.25">
      <c r="IO128" s="96"/>
      <c r="IP128" s="64"/>
      <c r="IQ128" s="64"/>
      <c r="IR128" s="64"/>
      <c r="IS128" s="64"/>
      <c r="IT128" s="64"/>
      <c r="IU128" s="64"/>
    </row>
    <row r="129" spans="249:255" x14ac:dyDescent="0.25">
      <c r="IO129" s="96"/>
      <c r="IP129" s="64"/>
      <c r="IQ129" s="64"/>
      <c r="IR129" s="64"/>
      <c r="IS129" s="64"/>
      <c r="IT129" s="64"/>
      <c r="IU129" s="64"/>
    </row>
    <row r="130" spans="249:255" x14ac:dyDescent="0.25">
      <c r="IO130" s="96"/>
      <c r="IP130" s="64"/>
      <c r="IQ130" s="64"/>
      <c r="IR130" s="64"/>
      <c r="IS130" s="64"/>
      <c r="IT130" s="64"/>
      <c r="IU130" s="64"/>
    </row>
    <row r="131" spans="249:255" x14ac:dyDescent="0.25">
      <c r="IO131" s="96"/>
      <c r="IP131" s="64"/>
      <c r="IQ131" s="64"/>
      <c r="IR131" s="64"/>
      <c r="IS131" s="64"/>
      <c r="IT131" s="64"/>
      <c r="IU131" s="64"/>
    </row>
    <row r="132" spans="249:255" x14ac:dyDescent="0.25">
      <c r="IO132" s="96"/>
      <c r="IP132" s="64"/>
      <c r="IQ132" s="64"/>
      <c r="IR132" s="64"/>
      <c r="IS132" s="64"/>
      <c r="IT132" s="64"/>
      <c r="IU132" s="64"/>
    </row>
    <row r="133" spans="249:255" x14ac:dyDescent="0.25">
      <c r="IO133" s="96"/>
      <c r="IP133" s="64"/>
      <c r="IQ133" s="64"/>
      <c r="IR133" s="64"/>
      <c r="IS133" s="64"/>
      <c r="IT133" s="64"/>
      <c r="IU133" s="64"/>
    </row>
    <row r="134" spans="249:255" x14ac:dyDescent="0.25">
      <c r="IO134" s="96"/>
      <c r="IP134" s="64"/>
      <c r="IQ134" s="64"/>
      <c r="IR134" s="64"/>
      <c r="IS134" s="64"/>
      <c r="IT134" s="64"/>
      <c r="IU134" s="64"/>
    </row>
    <row r="135" spans="249:255" x14ac:dyDescent="0.25">
      <c r="IO135" s="96"/>
      <c r="IP135" s="64"/>
      <c r="IQ135" s="64"/>
      <c r="IR135" s="64"/>
      <c r="IS135" s="64"/>
      <c r="IT135" s="64"/>
      <c r="IU135" s="64"/>
    </row>
    <row r="136" spans="249:255" x14ac:dyDescent="0.25">
      <c r="IO136" s="96"/>
      <c r="IP136" s="64"/>
      <c r="IQ136" s="64"/>
      <c r="IR136" s="64"/>
      <c r="IS136" s="64"/>
      <c r="IT136" s="64"/>
      <c r="IU136" s="64"/>
    </row>
    <row r="137" spans="249:255" x14ac:dyDescent="0.25">
      <c r="IO137" s="96"/>
      <c r="IP137" s="64"/>
      <c r="IQ137" s="64"/>
      <c r="IR137" s="64"/>
      <c r="IS137" s="64"/>
      <c r="IT137" s="64"/>
      <c r="IU137" s="64"/>
    </row>
    <row r="138" spans="249:255" x14ac:dyDescent="0.25">
      <c r="IO138" s="96"/>
      <c r="IP138" s="64"/>
      <c r="IQ138" s="64"/>
      <c r="IR138" s="64"/>
      <c r="IS138" s="64"/>
      <c r="IT138" s="64"/>
      <c r="IU138" s="64"/>
    </row>
    <row r="139" spans="249:255" x14ac:dyDescent="0.25">
      <c r="IO139" s="96"/>
      <c r="IP139" s="64"/>
      <c r="IQ139" s="64"/>
      <c r="IR139" s="64"/>
      <c r="IS139" s="64"/>
      <c r="IT139" s="64"/>
      <c r="IU139" s="64"/>
    </row>
    <row r="140" spans="249:255" x14ac:dyDescent="0.25">
      <c r="IO140" s="96"/>
      <c r="IP140" s="64"/>
      <c r="IQ140" s="64"/>
      <c r="IR140" s="64"/>
      <c r="IS140" s="64"/>
      <c r="IT140" s="64"/>
      <c r="IU140" s="64"/>
    </row>
    <row r="141" spans="249:255" x14ac:dyDescent="0.25">
      <c r="IO141" s="96"/>
      <c r="IP141" s="64"/>
      <c r="IQ141" s="64"/>
      <c r="IR141" s="64"/>
      <c r="IS141" s="64"/>
      <c r="IT141" s="64"/>
      <c r="IU141" s="64"/>
    </row>
    <row r="142" spans="249:255" x14ac:dyDescent="0.25">
      <c r="IO142" s="96"/>
      <c r="IP142" s="64"/>
      <c r="IQ142" s="64"/>
      <c r="IR142" s="64"/>
      <c r="IS142" s="64"/>
      <c r="IT142" s="64"/>
      <c r="IU142" s="64"/>
    </row>
    <row r="143" spans="249:255" x14ac:dyDescent="0.25">
      <c r="IO143" s="96"/>
      <c r="IP143" s="64"/>
      <c r="IQ143" s="64"/>
      <c r="IR143" s="64"/>
      <c r="IS143" s="64"/>
      <c r="IT143" s="64"/>
      <c r="IU143" s="64"/>
    </row>
    <row r="144" spans="249:255" x14ac:dyDescent="0.25">
      <c r="IO144" s="96"/>
      <c r="IP144" s="64"/>
      <c r="IQ144" s="64"/>
      <c r="IR144" s="64"/>
      <c r="IS144" s="64"/>
      <c r="IT144" s="64"/>
      <c r="IU144" s="64"/>
    </row>
    <row r="145" spans="249:255" x14ac:dyDescent="0.25">
      <c r="IO145" s="96"/>
      <c r="IP145" s="64"/>
      <c r="IQ145" s="64"/>
      <c r="IR145" s="64"/>
      <c r="IS145" s="64"/>
      <c r="IT145" s="64"/>
      <c r="IU145" s="64"/>
    </row>
    <row r="146" spans="249:255" x14ac:dyDescent="0.25">
      <c r="IO146" s="96"/>
      <c r="IP146" s="64"/>
      <c r="IQ146" s="64"/>
      <c r="IR146" s="64"/>
      <c r="IS146" s="64"/>
      <c r="IT146" s="64"/>
      <c r="IU146" s="64"/>
    </row>
    <row r="147" spans="249:255" x14ac:dyDescent="0.25">
      <c r="IO147" s="96"/>
      <c r="IP147" s="64"/>
      <c r="IQ147" s="64"/>
      <c r="IR147" s="64"/>
      <c r="IS147" s="64"/>
      <c r="IT147" s="64"/>
      <c r="IU147" s="64"/>
    </row>
    <row r="148" spans="249:255" x14ac:dyDescent="0.25">
      <c r="IO148" s="96"/>
      <c r="IP148" s="64"/>
      <c r="IQ148" s="64"/>
      <c r="IR148" s="64"/>
      <c r="IS148" s="64"/>
      <c r="IT148" s="64"/>
      <c r="IU148" s="64"/>
    </row>
    <row r="149" spans="249:255" x14ac:dyDescent="0.25">
      <c r="IO149" s="96"/>
      <c r="IP149" s="64"/>
      <c r="IQ149" s="64"/>
      <c r="IR149" s="64"/>
      <c r="IS149" s="64"/>
      <c r="IT149" s="64"/>
      <c r="IU149" s="64"/>
    </row>
    <row r="150" spans="249:255" x14ac:dyDescent="0.25">
      <c r="IO150" s="96"/>
      <c r="IP150" s="64"/>
      <c r="IQ150" s="64"/>
      <c r="IR150" s="64"/>
      <c r="IS150" s="64"/>
      <c r="IT150" s="64"/>
      <c r="IU150" s="64"/>
    </row>
    <row r="151" spans="249:255" x14ac:dyDescent="0.25">
      <c r="IO151" s="96"/>
      <c r="IP151" s="64"/>
      <c r="IQ151" s="64"/>
      <c r="IR151" s="64"/>
      <c r="IS151" s="64"/>
      <c r="IT151" s="64"/>
      <c r="IU151" s="64"/>
    </row>
    <row r="152" spans="249:255" x14ac:dyDescent="0.25">
      <c r="IO152" s="96"/>
      <c r="IP152" s="64"/>
      <c r="IQ152" s="64"/>
      <c r="IR152" s="64"/>
      <c r="IS152" s="64"/>
      <c r="IT152" s="64"/>
      <c r="IU152" s="64"/>
    </row>
    <row r="153" spans="249:255" x14ac:dyDescent="0.25">
      <c r="IO153" s="96"/>
      <c r="IP153" s="64"/>
      <c r="IQ153" s="64"/>
      <c r="IR153" s="64"/>
      <c r="IS153" s="64"/>
      <c r="IT153" s="64"/>
      <c r="IU153" s="64"/>
    </row>
    <row r="154" spans="249:255" x14ac:dyDescent="0.25">
      <c r="IO154" s="96"/>
      <c r="IP154" s="64"/>
      <c r="IQ154" s="64"/>
      <c r="IR154" s="64"/>
      <c r="IS154" s="64"/>
      <c r="IT154" s="64"/>
      <c r="IU154" s="64"/>
    </row>
    <row r="155" spans="249:255" x14ac:dyDescent="0.25">
      <c r="IO155" s="96"/>
      <c r="IP155" s="64"/>
      <c r="IQ155" s="64"/>
      <c r="IR155" s="64"/>
      <c r="IS155" s="64"/>
      <c r="IT155" s="64"/>
      <c r="IU155" s="64"/>
    </row>
    <row r="156" spans="249:255" x14ac:dyDescent="0.25">
      <c r="IO156" s="104"/>
      <c r="IP156" s="104"/>
      <c r="IQ156" s="104"/>
      <c r="IR156" s="104"/>
      <c r="IS156" s="104"/>
      <c r="IT156" s="104"/>
      <c r="IU156" s="104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sheetProtection algorithmName="SHA-512" hashValue="DZ7BQgwcWF2qeW1H7ZBkweVjilHuLWgH+gNCMnD1+029RWm0BcYbvupuNr7IW0AfvgbvK7Q97c6UR01AuFWqkQ==" saltValue="x5P/DsZtuxoZw51NL87k2Q==" spinCount="100000" sheet="1" objects="1" scenarios="1"/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7:P10 D12:P16" xr:uid="{00000000-0002-0000-01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F28" sqref="F28:I28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1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89" t="s">
        <v>152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1"/>
      <c r="Q1" s="385" t="s">
        <v>238</v>
      </c>
      <c r="R1" s="386"/>
      <c r="S1" s="117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IR1" s="50"/>
      <c r="IS1" s="41"/>
      <c r="IT1" s="41"/>
      <c r="IU1" s="41"/>
      <c r="IV1" s="41"/>
    </row>
    <row r="2" spans="2:256" ht="22.8" x14ac:dyDescent="0.25">
      <c r="B2" s="373" t="s">
        <v>228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5"/>
      <c r="Q2" s="387"/>
      <c r="R2" s="388"/>
      <c r="S2" s="117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IR2" s="50"/>
      <c r="IS2" s="41"/>
      <c r="IT2" s="41"/>
      <c r="IU2" s="41"/>
      <c r="IV2" s="41"/>
    </row>
    <row r="3" spans="2:256" ht="21" customHeight="1" x14ac:dyDescent="0.25">
      <c r="B3" s="299"/>
      <c r="C3" s="373" t="str">
        <f>'Prognoza cheltuielilor'!$B$3</f>
        <v>Asociatia Grup Local Pescaresc Dunarea Dolj</v>
      </c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00"/>
      <c r="R3" s="301"/>
      <c r="S3" s="112"/>
      <c r="IR3" s="50"/>
      <c r="IS3" s="41"/>
      <c r="IT3" s="41"/>
      <c r="IU3" s="41"/>
      <c r="IV3" s="41"/>
    </row>
    <row r="4" spans="2:256" ht="20.100000000000001" customHeight="1" x14ac:dyDescent="0.25">
      <c r="B4" s="381" t="s">
        <v>26</v>
      </c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3"/>
      <c r="S4" s="117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18"/>
      <c r="D5" s="38"/>
      <c r="E5" s="356" t="s">
        <v>204</v>
      </c>
      <c r="F5" s="384" t="s">
        <v>27</v>
      </c>
      <c r="G5" s="384"/>
      <c r="H5" s="384"/>
      <c r="I5" s="384"/>
      <c r="J5" s="384" t="s">
        <v>28</v>
      </c>
      <c r="K5" s="384"/>
      <c r="L5" s="384"/>
      <c r="M5" s="384"/>
      <c r="N5" s="356" t="s">
        <v>205</v>
      </c>
      <c r="O5" s="356" t="s">
        <v>206</v>
      </c>
      <c r="P5" s="356" t="s">
        <v>207</v>
      </c>
      <c r="Q5" s="356" t="s">
        <v>208</v>
      </c>
      <c r="R5" s="361" t="s">
        <v>209</v>
      </c>
      <c r="S5" s="112"/>
      <c r="IR5" s="50"/>
      <c r="IS5" s="41"/>
      <c r="IT5" s="41"/>
      <c r="IU5" s="41"/>
      <c r="IV5" s="41"/>
    </row>
    <row r="6" spans="2:256" ht="48" customHeight="1" x14ac:dyDescent="0.25">
      <c r="B6" s="42" t="s">
        <v>195</v>
      </c>
      <c r="C6" s="39" t="s">
        <v>45</v>
      </c>
      <c r="D6" s="59"/>
      <c r="E6" s="356"/>
      <c r="F6" s="39" t="s">
        <v>58</v>
      </c>
      <c r="G6" s="39" t="s">
        <v>59</v>
      </c>
      <c r="H6" s="39" t="s">
        <v>60</v>
      </c>
      <c r="I6" s="39" t="s">
        <v>61</v>
      </c>
      <c r="J6" s="39" t="s">
        <v>58</v>
      </c>
      <c r="K6" s="39" t="s">
        <v>59</v>
      </c>
      <c r="L6" s="39" t="s">
        <v>60</v>
      </c>
      <c r="M6" s="39" t="s">
        <v>61</v>
      </c>
      <c r="N6" s="356"/>
      <c r="O6" s="356"/>
      <c r="P6" s="356"/>
      <c r="Q6" s="356"/>
      <c r="R6" s="361"/>
      <c r="S6" s="112"/>
      <c r="IR6" s="50"/>
      <c r="IS6" s="41"/>
      <c r="IT6" s="41"/>
      <c r="IU6" s="41"/>
      <c r="IV6" s="41"/>
    </row>
    <row r="7" spans="2:256" ht="20.100000000000001" customHeight="1" x14ac:dyDescent="0.25">
      <c r="B7" s="378" t="s">
        <v>46</v>
      </c>
      <c r="C7" s="379"/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80"/>
      <c r="S7" s="112"/>
      <c r="IR7" s="50"/>
      <c r="IS7" s="41"/>
      <c r="IT7" s="41"/>
      <c r="IU7" s="41"/>
      <c r="IV7" s="41"/>
    </row>
    <row r="8" spans="2:256" ht="20.100000000000001" customHeight="1" x14ac:dyDescent="0.25">
      <c r="B8" s="120">
        <v>1</v>
      </c>
      <c r="C8" s="121" t="s">
        <v>93</v>
      </c>
      <c r="D8" s="119" t="s">
        <v>143</v>
      </c>
      <c r="E8" s="122"/>
      <c r="F8" s="123">
        <f>SUM('Prognoza veniturilor'!E35:E38)</f>
        <v>0</v>
      </c>
      <c r="G8" s="123">
        <f>SUM('Prognoza veniturilor'!F35:F38)</f>
        <v>0</v>
      </c>
      <c r="H8" s="123">
        <f>SUM('Prognoza veniturilor'!G35:G38)</f>
        <v>0</v>
      </c>
      <c r="I8" s="123">
        <f>SUM('Prognoza veniturilor'!H35:H38)</f>
        <v>0</v>
      </c>
      <c r="J8" s="123">
        <f>SUM('Prognoza veniturilor'!I35:I38)</f>
        <v>0</v>
      </c>
      <c r="K8" s="123">
        <f>SUM('Prognoza veniturilor'!J35:J38)</f>
        <v>0</v>
      </c>
      <c r="L8" s="123">
        <f>SUM('Prognoza veniturilor'!K35:K38)</f>
        <v>0</v>
      </c>
      <c r="M8" s="123">
        <f>SUM('Prognoza veniturilor'!L35:L38)</f>
        <v>0</v>
      </c>
      <c r="N8" s="123">
        <f>SUM(F8:I8)</f>
        <v>0</v>
      </c>
      <c r="O8" s="123">
        <f>SUM(J8:M8)</f>
        <v>0</v>
      </c>
      <c r="P8" s="123">
        <f>SUM('Prognoza veniturilor'!O35:O38)</f>
        <v>0</v>
      </c>
      <c r="Q8" s="123">
        <f>SUM('Prognoza veniturilor'!P35:P38)</f>
        <v>0</v>
      </c>
      <c r="R8" s="124">
        <f>SUM('Prognoza veniturilor'!Q35:Q38)</f>
        <v>0</v>
      </c>
      <c r="S8" s="112"/>
      <c r="IR8" s="50"/>
      <c r="IS8" s="41"/>
      <c r="IT8" s="41"/>
      <c r="IU8" s="41"/>
      <c r="IV8" s="41"/>
    </row>
    <row r="9" spans="2:256" ht="20.100000000000001" customHeight="1" x14ac:dyDescent="0.25">
      <c r="B9" s="120">
        <v>2</v>
      </c>
      <c r="C9" s="121" t="s">
        <v>75</v>
      </c>
      <c r="D9" s="119" t="s">
        <v>143</v>
      </c>
      <c r="E9" s="122"/>
      <c r="F9" s="123">
        <f>'Prognoza veniturilor'!E39</f>
        <v>0</v>
      </c>
      <c r="G9" s="123">
        <f>'Prognoza veniturilor'!F39</f>
        <v>0</v>
      </c>
      <c r="H9" s="123">
        <f>'Prognoza veniturilor'!G39</f>
        <v>0</v>
      </c>
      <c r="I9" s="123">
        <f>'Prognoza veniturilor'!H39</f>
        <v>0</v>
      </c>
      <c r="J9" s="123">
        <f>'Prognoza veniturilor'!I39</f>
        <v>0</v>
      </c>
      <c r="K9" s="123">
        <f>'Prognoza veniturilor'!J39</f>
        <v>0</v>
      </c>
      <c r="L9" s="123">
        <f>'Prognoza veniturilor'!K39</f>
        <v>0</v>
      </c>
      <c r="M9" s="123">
        <f>'Prognoza veniturilor'!L39</f>
        <v>0</v>
      </c>
      <c r="N9" s="123">
        <f>SUM(F9:I9)</f>
        <v>0</v>
      </c>
      <c r="O9" s="123">
        <f>SUM(J9:M9)</f>
        <v>0</v>
      </c>
      <c r="P9" s="123">
        <f>'Prognoza veniturilor'!O39</f>
        <v>0</v>
      </c>
      <c r="Q9" s="123">
        <f>'Prognoza veniturilor'!P39</f>
        <v>0</v>
      </c>
      <c r="R9" s="123">
        <f>'Prognoza veniturilor'!Q39</f>
        <v>0</v>
      </c>
      <c r="S9" s="112"/>
      <c r="IR9" s="50"/>
      <c r="IS9" s="41"/>
      <c r="IT9" s="41"/>
      <c r="IU9" s="41"/>
      <c r="IV9" s="41"/>
    </row>
    <row r="10" spans="2:256" ht="31.5" customHeight="1" x14ac:dyDescent="0.25">
      <c r="B10" s="120">
        <v>3</v>
      </c>
      <c r="C10" s="121" t="s">
        <v>148</v>
      </c>
      <c r="D10" s="119" t="s">
        <v>143</v>
      </c>
      <c r="E10" s="122"/>
      <c r="F10" s="123">
        <f>'Prognoza veniturilor'!E40</f>
        <v>0</v>
      </c>
      <c r="G10" s="123">
        <f>'Prognoza veniturilor'!F40</f>
        <v>0</v>
      </c>
      <c r="H10" s="123">
        <f>'Prognoza veniturilor'!G40</f>
        <v>0</v>
      </c>
      <c r="I10" s="123">
        <f>'Prognoza veniturilor'!H40</f>
        <v>0</v>
      </c>
      <c r="J10" s="123">
        <f>'Prognoza veniturilor'!I40</f>
        <v>0</v>
      </c>
      <c r="K10" s="123">
        <f>'Prognoza veniturilor'!J40</f>
        <v>0</v>
      </c>
      <c r="L10" s="123">
        <f>'Prognoza veniturilor'!K40</f>
        <v>0</v>
      </c>
      <c r="M10" s="123">
        <f>'Prognoza veniturilor'!L40</f>
        <v>0</v>
      </c>
      <c r="N10" s="123">
        <f>SUM(F10:I10)</f>
        <v>0</v>
      </c>
      <c r="O10" s="123">
        <f>SUM(J10:M10)</f>
        <v>0</v>
      </c>
      <c r="P10" s="123">
        <f>'Prognoza veniturilor'!O40</f>
        <v>0</v>
      </c>
      <c r="Q10" s="123">
        <f>'Prognoza veniturilor'!P40</f>
        <v>0</v>
      </c>
      <c r="R10" s="123">
        <f>'Prognoza veniturilor'!Q40</f>
        <v>0</v>
      </c>
      <c r="S10" s="112"/>
      <c r="IR10" s="50"/>
      <c r="IS10" s="41"/>
      <c r="IT10" s="41"/>
      <c r="IU10" s="41"/>
      <c r="IV10" s="41"/>
    </row>
    <row r="11" spans="2:256" s="91" customFormat="1" ht="20.100000000000001" customHeight="1" x14ac:dyDescent="0.25">
      <c r="B11" s="120">
        <v>4</v>
      </c>
      <c r="C11" s="121" t="s">
        <v>66</v>
      </c>
      <c r="D11" s="119" t="s">
        <v>143</v>
      </c>
      <c r="E11" s="122"/>
      <c r="F11" s="123">
        <f>'Prognoza veniturilor'!E41</f>
        <v>0</v>
      </c>
      <c r="G11" s="123">
        <f>'Prognoza veniturilor'!F41</f>
        <v>0</v>
      </c>
      <c r="H11" s="123">
        <f>'Prognoza veniturilor'!G41</f>
        <v>0</v>
      </c>
      <c r="I11" s="123">
        <f>'Prognoza veniturilor'!H41</f>
        <v>0</v>
      </c>
      <c r="J11" s="123">
        <f>'Prognoza veniturilor'!I41</f>
        <v>0</v>
      </c>
      <c r="K11" s="123">
        <f>'Prognoza veniturilor'!J41</f>
        <v>0</v>
      </c>
      <c r="L11" s="123">
        <f>'Prognoza veniturilor'!K41</f>
        <v>0</v>
      </c>
      <c r="M11" s="123">
        <f>'Prognoza veniturilor'!L41</f>
        <v>0</v>
      </c>
      <c r="N11" s="123">
        <f>SUM(F11:I11)</f>
        <v>0</v>
      </c>
      <c r="O11" s="123">
        <f>SUM(J11:M11)</f>
        <v>0</v>
      </c>
      <c r="P11" s="123">
        <f>'Prognoza veniturilor'!O41</f>
        <v>0</v>
      </c>
      <c r="Q11" s="123">
        <f>'Prognoza veniturilor'!P41</f>
        <v>0</v>
      </c>
      <c r="R11" s="123">
        <f>'Prognoza veniturilor'!Q41</f>
        <v>0</v>
      </c>
      <c r="S11" s="90"/>
      <c r="IR11" s="45"/>
      <c r="IS11" s="44"/>
      <c r="IT11" s="44"/>
      <c r="IU11" s="44"/>
      <c r="IV11" s="44"/>
    </row>
    <row r="12" spans="2:256" ht="20.100000000000001" customHeight="1" x14ac:dyDescent="0.25">
      <c r="B12" s="125">
        <v>5</v>
      </c>
      <c r="C12" s="126" t="s">
        <v>47</v>
      </c>
      <c r="D12" s="119" t="s">
        <v>143</v>
      </c>
      <c r="E12" s="127">
        <f t="shared" ref="E12:Q12" si="0">SUM(E8:E11)</f>
        <v>0</v>
      </c>
      <c r="F12" s="127">
        <f t="shared" si="0"/>
        <v>0</v>
      </c>
      <c r="G12" s="127">
        <f t="shared" si="0"/>
        <v>0</v>
      </c>
      <c r="H12" s="127">
        <f t="shared" si="0"/>
        <v>0</v>
      </c>
      <c r="I12" s="127">
        <f t="shared" si="0"/>
        <v>0</v>
      </c>
      <c r="J12" s="127">
        <f t="shared" si="0"/>
        <v>0</v>
      </c>
      <c r="K12" s="127">
        <f t="shared" si="0"/>
        <v>0</v>
      </c>
      <c r="L12" s="127">
        <f t="shared" si="0"/>
        <v>0</v>
      </c>
      <c r="M12" s="127">
        <f t="shared" si="0"/>
        <v>0</v>
      </c>
      <c r="N12" s="127">
        <f t="shared" si="0"/>
        <v>0</v>
      </c>
      <c r="O12" s="127">
        <f t="shared" si="0"/>
        <v>0</v>
      </c>
      <c r="P12" s="127">
        <f t="shared" si="0"/>
        <v>0</v>
      </c>
      <c r="Q12" s="127">
        <f t="shared" si="0"/>
        <v>0</v>
      </c>
      <c r="R12" s="128">
        <f>SUM(R8:R11)</f>
        <v>0</v>
      </c>
      <c r="S12" s="112"/>
      <c r="IR12" s="50"/>
      <c r="IS12" s="41"/>
      <c r="IT12" s="41"/>
      <c r="IU12" s="41"/>
      <c r="IV12" s="41"/>
    </row>
    <row r="13" spans="2:256" ht="26.25" customHeight="1" x14ac:dyDescent="0.25">
      <c r="B13" s="378" t="s">
        <v>48</v>
      </c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80"/>
      <c r="S13" s="112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7" t="s">
        <v>49</v>
      </c>
      <c r="D14" s="59" t="s">
        <v>143</v>
      </c>
      <c r="E14" s="122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2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7" t="s">
        <v>1</v>
      </c>
      <c r="D15" s="59" t="s">
        <v>143</v>
      </c>
      <c r="E15" s="122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2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7" t="s">
        <v>211</v>
      </c>
      <c r="D16" s="59" t="s">
        <v>143</v>
      </c>
      <c r="E16" s="122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2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7" t="s">
        <v>64</v>
      </c>
      <c r="D17" s="59" t="s">
        <v>143</v>
      </c>
      <c r="E17" s="122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2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1" t="s">
        <v>2</v>
      </c>
      <c r="D18" s="59" t="s">
        <v>143</v>
      </c>
      <c r="E18" s="130">
        <f t="shared" ref="E18:Q18" si="1">SUM(E14:E17)</f>
        <v>0</v>
      </c>
      <c r="F18" s="130">
        <f t="shared" si="1"/>
        <v>0</v>
      </c>
      <c r="G18" s="130">
        <f t="shared" si="1"/>
        <v>0</v>
      </c>
      <c r="H18" s="130">
        <f t="shared" si="1"/>
        <v>0</v>
      </c>
      <c r="I18" s="130">
        <f t="shared" si="1"/>
        <v>0</v>
      </c>
      <c r="J18" s="130">
        <f t="shared" si="1"/>
        <v>0</v>
      </c>
      <c r="K18" s="130">
        <f t="shared" si="1"/>
        <v>0</v>
      </c>
      <c r="L18" s="130">
        <f t="shared" si="1"/>
        <v>0</v>
      </c>
      <c r="M18" s="130">
        <f t="shared" si="1"/>
        <v>0</v>
      </c>
      <c r="N18" s="130">
        <f t="shared" si="1"/>
        <v>0</v>
      </c>
      <c r="O18" s="130">
        <f t="shared" si="1"/>
        <v>0</v>
      </c>
      <c r="P18" s="130">
        <f t="shared" si="1"/>
        <v>0</v>
      </c>
      <c r="Q18" s="130">
        <f t="shared" si="1"/>
        <v>0</v>
      </c>
      <c r="R18" s="131">
        <f>SUM(R14:R17)</f>
        <v>0</v>
      </c>
      <c r="S18" s="112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1" t="s">
        <v>3</v>
      </c>
      <c r="D19" s="59" t="s">
        <v>143</v>
      </c>
      <c r="E19" s="130">
        <f t="shared" ref="E19:Q19" si="2">SUM(E12-E18)</f>
        <v>0</v>
      </c>
      <c r="F19" s="130">
        <f t="shared" si="2"/>
        <v>0</v>
      </c>
      <c r="G19" s="130">
        <f t="shared" si="2"/>
        <v>0</v>
      </c>
      <c r="H19" s="130">
        <f t="shared" si="2"/>
        <v>0</v>
      </c>
      <c r="I19" s="130">
        <f t="shared" si="2"/>
        <v>0</v>
      </c>
      <c r="J19" s="130">
        <f t="shared" si="2"/>
        <v>0</v>
      </c>
      <c r="K19" s="130">
        <f t="shared" si="2"/>
        <v>0</v>
      </c>
      <c r="L19" s="130">
        <f t="shared" si="2"/>
        <v>0</v>
      </c>
      <c r="M19" s="130">
        <f t="shared" si="2"/>
        <v>0</v>
      </c>
      <c r="N19" s="130">
        <f t="shared" si="2"/>
        <v>0</v>
      </c>
      <c r="O19" s="130">
        <f t="shared" si="2"/>
        <v>0</v>
      </c>
      <c r="P19" s="130">
        <f t="shared" si="2"/>
        <v>0</v>
      </c>
      <c r="Q19" s="130">
        <f t="shared" si="2"/>
        <v>0</v>
      </c>
      <c r="R19" s="131">
        <f>SUM(R12-R18)</f>
        <v>0</v>
      </c>
      <c r="S19" s="112"/>
      <c r="IR19" s="50"/>
      <c r="IS19" s="41"/>
      <c r="IT19" s="41"/>
      <c r="IU19" s="41"/>
      <c r="IV19" s="41"/>
    </row>
    <row r="20" spans="2:256" ht="27.75" customHeight="1" x14ac:dyDescent="0.25">
      <c r="B20" s="378" t="s">
        <v>62</v>
      </c>
      <c r="C20" s="379"/>
      <c r="D20" s="379"/>
      <c r="E20" s="379"/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80"/>
      <c r="S20" s="112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2" t="s">
        <v>62</v>
      </c>
      <c r="D21" s="59" t="s">
        <v>143</v>
      </c>
      <c r="E21" s="122"/>
      <c r="F21" s="122"/>
      <c r="G21" s="122"/>
      <c r="H21" s="122"/>
      <c r="I21" s="122"/>
      <c r="J21" s="122"/>
      <c r="K21" s="122"/>
      <c r="L21" s="122"/>
      <c r="M21" s="122"/>
      <c r="N21" s="56">
        <f>SUM(F21:I21)</f>
        <v>0</v>
      </c>
      <c r="O21" s="56">
        <f>SUM(J21:M21)</f>
        <v>0</v>
      </c>
      <c r="P21" s="122"/>
      <c r="Q21" s="122"/>
      <c r="R21" s="122"/>
      <c r="S21" s="112"/>
      <c r="IR21" s="50"/>
      <c r="IS21" s="41"/>
      <c r="IT21" s="41"/>
      <c r="IU21" s="41"/>
      <c r="IV21" s="41"/>
    </row>
    <row r="22" spans="2:256" ht="20.100000000000001" customHeight="1" x14ac:dyDescent="0.25">
      <c r="B22" s="378" t="s">
        <v>63</v>
      </c>
      <c r="C22" s="379"/>
      <c r="D22" s="379"/>
      <c r="E22" s="379"/>
      <c r="F22" s="379"/>
      <c r="G22" s="379"/>
      <c r="H22" s="379"/>
      <c r="I22" s="379"/>
      <c r="J22" s="379"/>
      <c r="K22" s="379"/>
      <c r="L22" s="379"/>
      <c r="M22" s="379"/>
      <c r="N22" s="379"/>
      <c r="O22" s="379"/>
      <c r="P22" s="379"/>
      <c r="Q22" s="379"/>
      <c r="R22" s="380"/>
      <c r="S22" s="112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7" t="s">
        <v>81</v>
      </c>
      <c r="D23" s="59" t="s">
        <v>143</v>
      </c>
      <c r="E23" s="122"/>
      <c r="F23" s="122"/>
      <c r="G23" s="122"/>
      <c r="H23" s="122"/>
      <c r="I23" s="122"/>
      <c r="J23" s="122"/>
      <c r="K23" s="122"/>
      <c r="L23" s="122"/>
      <c r="M23" s="122"/>
      <c r="N23" s="56">
        <f>SUM(F23:I23)</f>
        <v>0</v>
      </c>
      <c r="O23" s="56">
        <f>SUM(J23:M23)</f>
        <v>0</v>
      </c>
      <c r="P23" s="122"/>
      <c r="Q23" s="122"/>
      <c r="R23" s="122"/>
      <c r="S23" s="112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7" t="s">
        <v>25</v>
      </c>
      <c r="D24" s="59" t="s">
        <v>143</v>
      </c>
      <c r="E24" s="122"/>
      <c r="F24" s="122"/>
      <c r="G24" s="122"/>
      <c r="H24" s="122"/>
      <c r="I24" s="122"/>
      <c r="J24" s="122"/>
      <c r="K24" s="122"/>
      <c r="L24" s="122"/>
      <c r="M24" s="122"/>
      <c r="N24" s="56">
        <f>SUM(F24:I24)</f>
        <v>0</v>
      </c>
      <c r="O24" s="56">
        <f>SUM(J24:M24)</f>
        <v>0</v>
      </c>
      <c r="P24" s="122"/>
      <c r="Q24" s="122"/>
      <c r="R24" s="122"/>
      <c r="S24" s="112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1" t="s">
        <v>50</v>
      </c>
      <c r="D25" s="59" t="s">
        <v>143</v>
      </c>
      <c r="E25" s="133">
        <f>SUM(E23+E24)</f>
        <v>0</v>
      </c>
      <c r="F25" s="133">
        <f>SUM(F23+F24)</f>
        <v>0</v>
      </c>
      <c r="G25" s="133">
        <f t="shared" ref="G25:Q25" si="3">SUM(G23+G24)</f>
        <v>0</v>
      </c>
      <c r="H25" s="133">
        <f t="shared" si="3"/>
        <v>0</v>
      </c>
      <c r="I25" s="133">
        <f t="shared" si="3"/>
        <v>0</v>
      </c>
      <c r="J25" s="133">
        <f t="shared" si="3"/>
        <v>0</v>
      </c>
      <c r="K25" s="133">
        <f t="shared" si="3"/>
        <v>0</v>
      </c>
      <c r="L25" s="133">
        <f t="shared" si="3"/>
        <v>0</v>
      </c>
      <c r="M25" s="133">
        <f t="shared" si="3"/>
        <v>0</v>
      </c>
      <c r="N25" s="133">
        <f t="shared" si="3"/>
        <v>0</v>
      </c>
      <c r="O25" s="133">
        <f t="shared" si="3"/>
        <v>0</v>
      </c>
      <c r="P25" s="133">
        <f t="shared" si="3"/>
        <v>0</v>
      </c>
      <c r="Q25" s="133">
        <f t="shared" si="3"/>
        <v>0</v>
      </c>
      <c r="R25" s="134">
        <f>SUM(R23+R24)</f>
        <v>0</v>
      </c>
      <c r="S25" s="112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1" t="s">
        <v>98</v>
      </c>
      <c r="D26" s="59" t="s">
        <v>143</v>
      </c>
      <c r="E26" s="133">
        <f t="shared" ref="E26:Q26" si="4">SUM(E21-E25)</f>
        <v>0</v>
      </c>
      <c r="F26" s="133">
        <f t="shared" si="4"/>
        <v>0</v>
      </c>
      <c r="G26" s="133">
        <f t="shared" si="4"/>
        <v>0</v>
      </c>
      <c r="H26" s="133">
        <f t="shared" si="4"/>
        <v>0</v>
      </c>
      <c r="I26" s="133">
        <f t="shared" si="4"/>
        <v>0</v>
      </c>
      <c r="J26" s="133">
        <f t="shared" si="4"/>
        <v>0</v>
      </c>
      <c r="K26" s="133">
        <f t="shared" si="4"/>
        <v>0</v>
      </c>
      <c r="L26" s="133">
        <f t="shared" si="4"/>
        <v>0</v>
      </c>
      <c r="M26" s="133">
        <f t="shared" si="4"/>
        <v>0</v>
      </c>
      <c r="N26" s="133">
        <f t="shared" si="4"/>
        <v>0</v>
      </c>
      <c r="O26" s="133">
        <f t="shared" si="4"/>
        <v>0</v>
      </c>
      <c r="P26" s="133">
        <f t="shared" si="4"/>
        <v>0</v>
      </c>
      <c r="Q26" s="133">
        <f t="shared" si="4"/>
        <v>0</v>
      </c>
      <c r="R26" s="134">
        <f>SUM(R21-R25)</f>
        <v>0</v>
      </c>
      <c r="S26" s="112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1" t="s">
        <v>99</v>
      </c>
      <c r="D27" s="59" t="s">
        <v>143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0">
        <f>SUM(R19+R26)</f>
        <v>0</v>
      </c>
      <c r="S27" s="112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7" t="s">
        <v>149</v>
      </c>
      <c r="D28" s="59" t="s">
        <v>143</v>
      </c>
      <c r="E28" s="122"/>
      <c r="F28" s="122"/>
      <c r="G28" s="122"/>
      <c r="H28" s="122"/>
      <c r="I28" s="122"/>
      <c r="J28" s="122"/>
      <c r="K28" s="122"/>
      <c r="L28" s="122"/>
      <c r="M28" s="122"/>
      <c r="N28" s="315">
        <f>SUM(F28:I28)</f>
        <v>0</v>
      </c>
      <c r="O28" s="315">
        <f>SUM(J28:M28)</f>
        <v>0</v>
      </c>
      <c r="P28" s="122"/>
      <c r="Q28" s="122"/>
      <c r="R28" s="122"/>
      <c r="S28" s="112"/>
      <c r="IR28" s="50"/>
      <c r="IS28" s="41"/>
      <c r="IT28" s="41"/>
      <c r="IU28" s="41"/>
      <c r="IV28" s="41"/>
    </row>
    <row r="29" spans="2:256" s="91" customFormat="1" ht="20.100000000000001" customHeight="1" thickBot="1" x14ac:dyDescent="0.3">
      <c r="B29" s="139">
        <v>19</v>
      </c>
      <c r="C29" s="135" t="s">
        <v>100</v>
      </c>
      <c r="D29" s="136" t="s">
        <v>143</v>
      </c>
      <c r="E29" s="137">
        <f t="shared" ref="E29:Q29" si="6">SUM(E27-E28)</f>
        <v>0</v>
      </c>
      <c r="F29" s="137">
        <f t="shared" si="6"/>
        <v>0</v>
      </c>
      <c r="G29" s="137">
        <f>SUM(G27-G28)</f>
        <v>0</v>
      </c>
      <c r="H29" s="137">
        <f t="shared" si="6"/>
        <v>0</v>
      </c>
      <c r="I29" s="137">
        <f t="shared" si="6"/>
        <v>0</v>
      </c>
      <c r="J29" s="137">
        <f t="shared" si="6"/>
        <v>0</v>
      </c>
      <c r="K29" s="137">
        <f t="shared" si="6"/>
        <v>0</v>
      </c>
      <c r="L29" s="137">
        <f t="shared" si="6"/>
        <v>0</v>
      </c>
      <c r="M29" s="137">
        <f t="shared" si="6"/>
        <v>0</v>
      </c>
      <c r="N29" s="137">
        <f>SUM(N27-N28)</f>
        <v>0</v>
      </c>
      <c r="O29" s="137">
        <f t="shared" si="6"/>
        <v>0</v>
      </c>
      <c r="P29" s="137">
        <f t="shared" si="6"/>
        <v>0</v>
      </c>
      <c r="Q29" s="137">
        <f t="shared" si="6"/>
        <v>0</v>
      </c>
      <c r="R29" s="138">
        <f>SUM(R27-R28)</f>
        <v>0</v>
      </c>
      <c r="S29" s="90"/>
      <c r="IR29" s="45"/>
      <c r="IS29" s="44"/>
      <c r="IT29" s="44"/>
      <c r="IU29" s="44"/>
      <c r="IV29" s="44"/>
    </row>
    <row r="30" spans="2:256" s="116" customFormat="1" ht="3" customHeight="1" x14ac:dyDescent="0.25">
      <c r="B30" s="113"/>
      <c r="C30" s="114"/>
      <c r="D30" s="113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3"/>
      <c r="IS38" s="93"/>
      <c r="IT38" s="93"/>
      <c r="IU38" s="93"/>
      <c r="IV38" s="93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sheetProtection algorithmName="SHA-512" hashValue="mTzlJoGcgFPoAWDUWNZo4LncYHxjMeInSQDNLQGuWHBPNfK2/akeZxk/Jue3eoScWZ8Uy5D0THgtqYjTqq2yZA==" saltValue="QT5vK72jtZc6rKf9IvW4Ew==" spinCount="100000" sheet="1" objects="1" scenarios="1"/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3:R24 E14:R17 E21:R21 E8:R11 E27:R28" xr:uid="{00000000-0002-0000-02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56"/>
    <pageSetUpPr fitToPage="1"/>
  </sheetPr>
  <dimension ref="A1:AJ268"/>
  <sheetViews>
    <sheetView topLeftCell="C8" zoomScale="110" zoomScaleNormal="110" workbookViewId="0">
      <selection activeCell="H14" sqref="H14"/>
    </sheetView>
  </sheetViews>
  <sheetFormatPr defaultColWidth="9.109375" defaultRowHeight="13.2" x14ac:dyDescent="0.25"/>
  <cols>
    <col min="1" max="1" width="6.33203125" style="149" customWidth="1"/>
    <col min="2" max="2" width="4" style="152" bestFit="1" customWidth="1"/>
    <col min="3" max="3" width="52.44140625" style="152" customWidth="1"/>
    <col min="4" max="4" width="20.109375" style="152" customWidth="1"/>
    <col min="5" max="9" width="17.33203125" style="152" customWidth="1"/>
    <col min="10" max="36" width="9.109375" style="151"/>
    <col min="37" max="16384" width="9.109375" style="152"/>
  </cols>
  <sheetData>
    <row r="1" spans="1:36" s="144" customFormat="1" ht="15.75" customHeight="1" x14ac:dyDescent="0.25">
      <c r="A1" s="141"/>
      <c r="B1" s="395" t="s">
        <v>152</v>
      </c>
      <c r="C1" s="396"/>
      <c r="D1" s="396"/>
      <c r="E1" s="396"/>
      <c r="F1" s="396"/>
      <c r="G1" s="396"/>
      <c r="H1" s="362" t="s">
        <v>239</v>
      </c>
      <c r="I1" s="363"/>
      <c r="J1" s="142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</row>
    <row r="2" spans="1:36" s="141" customFormat="1" ht="17.399999999999999" x14ac:dyDescent="0.25">
      <c r="A2" s="144"/>
      <c r="B2" s="397" t="s">
        <v>228</v>
      </c>
      <c r="C2" s="398"/>
      <c r="D2" s="398"/>
      <c r="E2" s="398"/>
      <c r="F2" s="398"/>
      <c r="G2" s="398"/>
      <c r="H2" s="364"/>
      <c r="I2" s="365"/>
      <c r="J2" s="142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</row>
    <row r="3" spans="1:36" s="148" customFormat="1" ht="18.75" customHeight="1" x14ac:dyDescent="0.25">
      <c r="A3" s="145"/>
      <c r="B3" s="302"/>
      <c r="C3" s="397" t="str">
        <f>CPP!$C$3</f>
        <v>Asociatia Grup Local Pescaresc Dunarea Dolj</v>
      </c>
      <c r="D3" s="398"/>
      <c r="E3" s="398"/>
      <c r="F3" s="398"/>
      <c r="G3" s="398"/>
      <c r="H3" s="303"/>
      <c r="I3" s="303"/>
      <c r="J3" s="146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</row>
    <row r="4" spans="1:36" s="255" customFormat="1" ht="13.8" x14ac:dyDescent="0.25">
      <c r="A4" s="253"/>
      <c r="B4" s="392" t="s">
        <v>188</v>
      </c>
      <c r="C4" s="393"/>
      <c r="D4" s="393"/>
      <c r="E4" s="393"/>
      <c r="F4" s="393"/>
      <c r="G4" s="393"/>
      <c r="H4" s="393"/>
      <c r="I4" s="394"/>
      <c r="J4" s="254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</row>
    <row r="5" spans="1:36" s="151" customFormat="1" ht="45.75" customHeight="1" x14ac:dyDescent="0.25">
      <c r="A5" s="153"/>
      <c r="B5" s="65"/>
      <c r="C5" s="243"/>
      <c r="D5" s="39" t="s">
        <v>194</v>
      </c>
      <c r="E5" s="69" t="s">
        <v>27</v>
      </c>
      <c r="F5" s="69" t="s">
        <v>28</v>
      </c>
      <c r="G5" s="69" t="s">
        <v>103</v>
      </c>
      <c r="H5" s="69" t="s">
        <v>104</v>
      </c>
      <c r="I5" s="217" t="s">
        <v>105</v>
      </c>
      <c r="J5" s="150"/>
    </row>
    <row r="6" spans="1:36" s="151" customFormat="1" x14ac:dyDescent="0.25">
      <c r="A6" s="153"/>
      <c r="B6" s="65">
        <v>1</v>
      </c>
      <c r="C6" s="244" t="s">
        <v>111</v>
      </c>
      <c r="D6" s="129"/>
      <c r="E6" s="129"/>
      <c r="F6" s="129"/>
      <c r="G6" s="129"/>
      <c r="H6" s="129"/>
      <c r="I6" s="129"/>
      <c r="J6" s="150"/>
    </row>
    <row r="7" spans="1:36" s="151" customFormat="1" x14ac:dyDescent="0.25">
      <c r="A7" s="153"/>
      <c r="B7" s="65">
        <v>2</v>
      </c>
      <c r="C7" s="244" t="s">
        <v>112</v>
      </c>
      <c r="D7" s="129"/>
      <c r="E7" s="129"/>
      <c r="F7" s="129"/>
      <c r="G7" s="129"/>
      <c r="H7" s="129"/>
      <c r="I7" s="129"/>
      <c r="J7" s="150"/>
    </row>
    <row r="8" spans="1:36" s="151" customFormat="1" ht="15.75" customHeight="1" x14ac:dyDescent="0.25">
      <c r="A8" s="153"/>
      <c r="B8" s="140" t="s">
        <v>122</v>
      </c>
      <c r="C8" s="243" t="s">
        <v>124</v>
      </c>
      <c r="D8" s="245">
        <f t="shared" ref="D8:I8" si="0">D6-D7</f>
        <v>0</v>
      </c>
      <c r="E8" s="245">
        <f t="shared" si="0"/>
        <v>0</v>
      </c>
      <c r="F8" s="245">
        <f t="shared" si="0"/>
        <v>0</v>
      </c>
      <c r="G8" s="245">
        <f t="shared" si="0"/>
        <v>0</v>
      </c>
      <c r="H8" s="245">
        <f t="shared" si="0"/>
        <v>0</v>
      </c>
      <c r="I8" s="246">
        <f t="shared" si="0"/>
        <v>0</v>
      </c>
      <c r="J8" s="150"/>
    </row>
    <row r="9" spans="1:36" s="151" customFormat="1" x14ac:dyDescent="0.25">
      <c r="A9" s="153"/>
      <c r="B9" s="65">
        <v>3</v>
      </c>
      <c r="C9" s="244" t="s">
        <v>106</v>
      </c>
      <c r="D9" s="129"/>
      <c r="E9" s="129"/>
      <c r="F9" s="129"/>
      <c r="G9" s="129"/>
      <c r="H9" s="129"/>
      <c r="I9" s="129"/>
      <c r="J9" s="150"/>
    </row>
    <row r="10" spans="1:36" s="151" customFormat="1" x14ac:dyDescent="0.25">
      <c r="A10" s="153"/>
      <c r="B10" s="65">
        <v>4</v>
      </c>
      <c r="C10" s="244" t="s">
        <v>113</v>
      </c>
      <c r="D10" s="129"/>
      <c r="E10" s="129"/>
      <c r="F10" s="129"/>
      <c r="G10" s="129"/>
      <c r="H10" s="129"/>
      <c r="I10" s="129"/>
      <c r="J10" s="150"/>
    </row>
    <row r="11" spans="1:36" s="151" customFormat="1" x14ac:dyDescent="0.25">
      <c r="A11" s="153"/>
      <c r="B11" s="65">
        <v>5</v>
      </c>
      <c r="C11" s="244" t="s">
        <v>114</v>
      </c>
      <c r="D11" s="322"/>
      <c r="E11" s="322"/>
      <c r="F11" s="322"/>
      <c r="G11" s="322"/>
      <c r="H11" s="322"/>
      <c r="I11" s="322"/>
      <c r="J11" s="150"/>
    </row>
    <row r="12" spans="1:36" s="151" customFormat="1" x14ac:dyDescent="0.25">
      <c r="A12" s="153"/>
      <c r="B12" s="140" t="s">
        <v>123</v>
      </c>
      <c r="C12" s="316" t="s">
        <v>125</v>
      </c>
      <c r="D12" s="323">
        <f t="shared" ref="D12:I12" si="1">D9+D10+D11</f>
        <v>0</v>
      </c>
      <c r="E12" s="323">
        <f t="shared" si="1"/>
        <v>0</v>
      </c>
      <c r="F12" s="323">
        <f t="shared" si="1"/>
        <v>0</v>
      </c>
      <c r="G12" s="323">
        <f t="shared" si="1"/>
        <v>0</v>
      </c>
      <c r="H12" s="323">
        <f t="shared" si="1"/>
        <v>0</v>
      </c>
      <c r="I12" s="323">
        <f t="shared" si="1"/>
        <v>0</v>
      </c>
      <c r="J12" s="150"/>
    </row>
    <row r="13" spans="1:36" s="151" customFormat="1" ht="12.75" customHeight="1" x14ac:dyDescent="0.25">
      <c r="A13" s="153"/>
      <c r="B13" s="65"/>
      <c r="C13" s="324"/>
      <c r="D13" s="321"/>
      <c r="E13" s="321"/>
      <c r="F13" s="321"/>
      <c r="G13" s="321"/>
      <c r="H13" s="321"/>
      <c r="I13" s="321"/>
      <c r="J13" s="150"/>
    </row>
    <row r="14" spans="1:36" s="252" customFormat="1" ht="13.8" x14ac:dyDescent="0.25">
      <c r="A14" s="247"/>
      <c r="B14" s="248"/>
      <c r="C14" s="249" t="s">
        <v>126</v>
      </c>
      <c r="D14" s="319">
        <f t="shared" ref="D14:I14" si="2">D8+D12</f>
        <v>0</v>
      </c>
      <c r="E14" s="319">
        <f t="shared" si="2"/>
        <v>0</v>
      </c>
      <c r="F14" s="319">
        <f t="shared" si="2"/>
        <v>0</v>
      </c>
      <c r="G14" s="319">
        <f t="shared" si="2"/>
        <v>0</v>
      </c>
      <c r="H14" s="319">
        <f t="shared" si="2"/>
        <v>0</v>
      </c>
      <c r="I14" s="320">
        <f t="shared" si="2"/>
        <v>0</v>
      </c>
      <c r="J14" s="250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</row>
    <row r="15" spans="1:36" s="157" customFormat="1" x14ac:dyDescent="0.25">
      <c r="A15" s="158"/>
      <c r="B15" s="140" t="s">
        <v>127</v>
      </c>
      <c r="C15" s="61" t="s">
        <v>115</v>
      </c>
      <c r="D15" s="245">
        <f t="shared" ref="D15:I15" si="3">SUM(D16:D18)</f>
        <v>0</v>
      </c>
      <c r="E15" s="245">
        <f t="shared" si="3"/>
        <v>0</v>
      </c>
      <c r="F15" s="245">
        <f t="shared" si="3"/>
        <v>0</v>
      </c>
      <c r="G15" s="245">
        <f t="shared" si="3"/>
        <v>0</v>
      </c>
      <c r="H15" s="245">
        <f t="shared" si="3"/>
        <v>0</v>
      </c>
      <c r="I15" s="246">
        <f t="shared" si="3"/>
        <v>0</v>
      </c>
      <c r="J15" s="156"/>
    </row>
    <row r="16" spans="1:36" s="151" customFormat="1" x14ac:dyDescent="0.25">
      <c r="A16" s="153"/>
      <c r="B16" s="65">
        <v>6</v>
      </c>
      <c r="C16" s="244" t="s">
        <v>116</v>
      </c>
      <c r="D16" s="129"/>
      <c r="E16" s="129"/>
      <c r="F16" s="129"/>
      <c r="G16" s="129"/>
      <c r="H16" s="129"/>
      <c r="I16" s="129"/>
      <c r="J16" s="150"/>
    </row>
    <row r="17" spans="1:36" s="151" customFormat="1" x14ac:dyDescent="0.25">
      <c r="A17" s="153"/>
      <c r="B17" s="65">
        <v>7</v>
      </c>
      <c r="C17" s="244" t="s">
        <v>117</v>
      </c>
      <c r="D17" s="129"/>
      <c r="E17" s="129"/>
      <c r="F17" s="129"/>
      <c r="G17" s="129"/>
      <c r="H17" s="129"/>
      <c r="I17" s="129"/>
      <c r="J17" s="150"/>
    </row>
    <row r="18" spans="1:36" s="151" customFormat="1" x14ac:dyDescent="0.25">
      <c r="A18" s="153"/>
      <c r="B18" s="65">
        <v>8</v>
      </c>
      <c r="C18" s="244" t="s">
        <v>118</v>
      </c>
      <c r="D18" s="129"/>
      <c r="E18" s="129"/>
      <c r="F18" s="129"/>
      <c r="G18" s="129"/>
      <c r="H18" s="129"/>
      <c r="I18" s="129"/>
      <c r="J18" s="150"/>
    </row>
    <row r="19" spans="1:36" s="157" customFormat="1" ht="26.4" x14ac:dyDescent="0.25">
      <c r="A19" s="158"/>
      <c r="B19" s="140" t="s">
        <v>128</v>
      </c>
      <c r="C19" s="61" t="s">
        <v>119</v>
      </c>
      <c r="D19" s="245">
        <f t="shared" ref="D19:I19" si="4">SUM(D20:D22)</f>
        <v>0</v>
      </c>
      <c r="E19" s="245">
        <f t="shared" si="4"/>
        <v>0</v>
      </c>
      <c r="F19" s="245">
        <f t="shared" si="4"/>
        <v>0</v>
      </c>
      <c r="G19" s="245">
        <f t="shared" si="4"/>
        <v>0</v>
      </c>
      <c r="H19" s="245">
        <f t="shared" si="4"/>
        <v>0</v>
      </c>
      <c r="I19" s="246">
        <f t="shared" si="4"/>
        <v>0</v>
      </c>
      <c r="J19" s="156"/>
    </row>
    <row r="20" spans="1:36" s="151" customFormat="1" x14ac:dyDescent="0.25">
      <c r="A20" s="153"/>
      <c r="B20" s="65">
        <v>9</v>
      </c>
      <c r="C20" s="244" t="s">
        <v>116</v>
      </c>
      <c r="D20" s="129"/>
      <c r="E20" s="129"/>
      <c r="F20" s="129"/>
      <c r="G20" s="129"/>
      <c r="H20" s="129"/>
      <c r="I20" s="129"/>
      <c r="J20" s="150"/>
    </row>
    <row r="21" spans="1:36" s="151" customFormat="1" x14ac:dyDescent="0.25">
      <c r="A21" s="153"/>
      <c r="B21" s="65">
        <v>10</v>
      </c>
      <c r="C21" s="244" t="s">
        <v>117</v>
      </c>
      <c r="D21" s="129"/>
      <c r="E21" s="129"/>
      <c r="F21" s="129"/>
      <c r="G21" s="129"/>
      <c r="H21" s="129"/>
      <c r="I21" s="129"/>
      <c r="J21" s="150"/>
    </row>
    <row r="22" spans="1:36" s="151" customFormat="1" x14ac:dyDescent="0.25">
      <c r="A22" s="153"/>
      <c r="B22" s="65">
        <v>11</v>
      </c>
      <c r="C22" s="244" t="s">
        <v>118</v>
      </c>
      <c r="D22" s="129"/>
      <c r="E22" s="129"/>
      <c r="F22" s="129"/>
      <c r="G22" s="129"/>
      <c r="H22" s="129"/>
      <c r="I22" s="129"/>
      <c r="J22" s="150"/>
    </row>
    <row r="23" spans="1:36" s="157" customFormat="1" ht="15.75" customHeight="1" x14ac:dyDescent="0.25">
      <c r="A23" s="158"/>
      <c r="B23" s="140" t="s">
        <v>129</v>
      </c>
      <c r="C23" s="243" t="s">
        <v>42</v>
      </c>
      <c r="D23" s="129"/>
      <c r="E23" s="129"/>
      <c r="F23" s="129"/>
      <c r="G23" s="129"/>
      <c r="H23" s="129"/>
      <c r="I23" s="129"/>
      <c r="J23" s="156"/>
    </row>
    <row r="24" spans="1:36" s="151" customFormat="1" x14ac:dyDescent="0.25">
      <c r="A24" s="153"/>
      <c r="B24" s="65">
        <v>12</v>
      </c>
      <c r="C24" s="325" t="s">
        <v>107</v>
      </c>
      <c r="D24" s="129"/>
      <c r="E24" s="129"/>
      <c r="F24" s="129"/>
      <c r="G24" s="129"/>
      <c r="H24" s="129"/>
      <c r="I24" s="129"/>
      <c r="J24" s="150"/>
    </row>
    <row r="25" spans="1:36" s="151" customFormat="1" x14ac:dyDescent="0.25">
      <c r="A25" s="153"/>
      <c r="B25" s="65">
        <v>13</v>
      </c>
      <c r="C25" s="325" t="s">
        <v>120</v>
      </c>
      <c r="D25" s="326">
        <f>D26+D27</f>
        <v>0</v>
      </c>
      <c r="E25" s="326">
        <f t="shared" ref="E25:I25" si="5">E26+E27</f>
        <v>0</v>
      </c>
      <c r="F25" s="326">
        <f t="shared" si="5"/>
        <v>0</v>
      </c>
      <c r="G25" s="326">
        <f t="shared" si="5"/>
        <v>0</v>
      </c>
      <c r="H25" s="326">
        <f t="shared" si="5"/>
        <v>0</v>
      </c>
      <c r="I25" s="326">
        <f t="shared" si="5"/>
        <v>0</v>
      </c>
      <c r="J25" s="150"/>
    </row>
    <row r="26" spans="1:36" s="151" customFormat="1" x14ac:dyDescent="0.25">
      <c r="A26" s="153"/>
      <c r="B26" s="65">
        <v>14</v>
      </c>
      <c r="C26" s="244" t="s">
        <v>121</v>
      </c>
      <c r="D26" s="129"/>
      <c r="E26" s="129"/>
      <c r="F26" s="129"/>
      <c r="G26" s="129"/>
      <c r="H26" s="129"/>
      <c r="I26" s="129"/>
      <c r="J26" s="150"/>
    </row>
    <row r="27" spans="1:36" s="151" customFormat="1" x14ac:dyDescent="0.25">
      <c r="A27" s="153"/>
      <c r="B27" s="65">
        <v>15</v>
      </c>
      <c r="C27" s="244" t="s">
        <v>245</v>
      </c>
      <c r="D27" s="129"/>
      <c r="E27" s="129"/>
      <c r="F27" s="129"/>
      <c r="G27" s="129"/>
      <c r="H27" s="129"/>
      <c r="I27" s="129"/>
      <c r="J27" s="150"/>
    </row>
    <row r="28" spans="1:36" s="151" customFormat="1" x14ac:dyDescent="0.25">
      <c r="A28" s="153"/>
      <c r="B28" s="65">
        <v>16</v>
      </c>
      <c r="C28" s="325" t="s">
        <v>108</v>
      </c>
      <c r="D28" s="129"/>
      <c r="E28" s="129"/>
      <c r="F28" s="129"/>
      <c r="G28" s="129"/>
      <c r="H28" s="129"/>
      <c r="I28" s="129"/>
      <c r="J28" s="150"/>
    </row>
    <row r="29" spans="1:36" s="151" customFormat="1" x14ac:dyDescent="0.25">
      <c r="A29" s="153"/>
      <c r="B29" s="140" t="s">
        <v>130</v>
      </c>
      <c r="C29" s="243" t="s">
        <v>109</v>
      </c>
      <c r="D29" s="245">
        <f t="shared" ref="D29:I29" si="6">D24+D25+D28</f>
        <v>0</v>
      </c>
      <c r="E29" s="245">
        <f t="shared" si="6"/>
        <v>0</v>
      </c>
      <c r="F29" s="245">
        <f t="shared" si="6"/>
        <v>0</v>
      </c>
      <c r="G29" s="245">
        <f t="shared" si="6"/>
        <v>0</v>
      </c>
      <c r="H29" s="245">
        <f t="shared" si="6"/>
        <v>0</v>
      </c>
      <c r="I29" s="246">
        <f t="shared" si="6"/>
        <v>0</v>
      </c>
      <c r="J29" s="150"/>
    </row>
    <row r="30" spans="1:36" s="259" customFormat="1" ht="14.4" thickBot="1" x14ac:dyDescent="0.3">
      <c r="A30" s="256"/>
      <c r="B30" s="257"/>
      <c r="C30" s="258" t="s">
        <v>110</v>
      </c>
      <c r="D30" s="79">
        <f t="shared" ref="D30:I30" si="7">D15+D19+D23+D29</f>
        <v>0</v>
      </c>
      <c r="E30" s="79">
        <f t="shared" si="7"/>
        <v>0</v>
      </c>
      <c r="F30" s="79">
        <f t="shared" si="7"/>
        <v>0</v>
      </c>
      <c r="G30" s="79">
        <f t="shared" si="7"/>
        <v>0</v>
      </c>
      <c r="H30" s="79">
        <f t="shared" si="7"/>
        <v>0</v>
      </c>
      <c r="I30" s="81">
        <f t="shared" si="7"/>
        <v>0</v>
      </c>
      <c r="J30" s="254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</row>
    <row r="31" spans="1:36" s="151" customFormat="1" x14ac:dyDescent="0.25">
      <c r="A31" s="161"/>
      <c r="B31" s="162"/>
      <c r="C31" s="162"/>
      <c r="D31" s="162"/>
      <c r="E31" s="162"/>
      <c r="F31" s="162"/>
      <c r="G31" s="162"/>
      <c r="H31" s="162"/>
      <c r="I31" s="162"/>
    </row>
    <row r="32" spans="1:36" s="151" customFormat="1" x14ac:dyDescent="0.25">
      <c r="A32" s="153"/>
      <c r="C32" s="151" t="s">
        <v>131</v>
      </c>
      <c r="D32" s="292">
        <f t="shared" ref="D32:I32" si="8">D14-D30</f>
        <v>0</v>
      </c>
      <c r="E32" s="163">
        <f t="shared" si="8"/>
        <v>0</v>
      </c>
      <c r="F32" s="163">
        <f t="shared" si="8"/>
        <v>0</v>
      </c>
      <c r="G32" s="163">
        <f t="shared" si="8"/>
        <v>0</v>
      </c>
      <c r="H32" s="163">
        <f t="shared" si="8"/>
        <v>0</v>
      </c>
      <c r="I32" s="163">
        <f t="shared" si="8"/>
        <v>0</v>
      </c>
    </row>
    <row r="33" spans="1:1" s="151" customFormat="1" x14ac:dyDescent="0.25">
      <c r="A33" s="153"/>
    </row>
    <row r="34" spans="1:1" s="151" customFormat="1" x14ac:dyDescent="0.25">
      <c r="A34" s="153"/>
    </row>
    <row r="35" spans="1:1" s="151" customFormat="1" x14ac:dyDescent="0.25">
      <c r="A35" s="153"/>
    </row>
    <row r="36" spans="1:1" s="151" customFormat="1" x14ac:dyDescent="0.25">
      <c r="A36" s="153"/>
    </row>
    <row r="37" spans="1:1" s="151" customFormat="1" x14ac:dyDescent="0.25">
      <c r="A37" s="153"/>
    </row>
    <row r="38" spans="1:1" s="151" customFormat="1" x14ac:dyDescent="0.25">
      <c r="A38" s="153"/>
    </row>
    <row r="39" spans="1:1" s="151" customFormat="1" x14ac:dyDescent="0.25">
      <c r="A39" s="153"/>
    </row>
    <row r="40" spans="1:1" s="151" customFormat="1" x14ac:dyDescent="0.25">
      <c r="A40" s="153"/>
    </row>
    <row r="41" spans="1:1" s="151" customFormat="1" x14ac:dyDescent="0.25">
      <c r="A41" s="153"/>
    </row>
    <row r="42" spans="1:1" s="151" customFormat="1" x14ac:dyDescent="0.25">
      <c r="A42" s="153"/>
    </row>
    <row r="43" spans="1:1" s="151" customFormat="1" x14ac:dyDescent="0.25">
      <c r="A43" s="153"/>
    </row>
    <row r="44" spans="1:1" s="151" customFormat="1" x14ac:dyDescent="0.25">
      <c r="A44" s="153"/>
    </row>
    <row r="45" spans="1:1" s="151" customFormat="1" x14ac:dyDescent="0.25">
      <c r="A45" s="153"/>
    </row>
    <row r="46" spans="1:1" s="151" customFormat="1" x14ac:dyDescent="0.25">
      <c r="A46" s="153"/>
    </row>
    <row r="47" spans="1:1" s="151" customFormat="1" x14ac:dyDescent="0.25">
      <c r="A47" s="153"/>
    </row>
    <row r="48" spans="1:1" s="151" customFormat="1" x14ac:dyDescent="0.25">
      <c r="A48" s="153"/>
    </row>
    <row r="49" spans="1:1" s="151" customFormat="1" x14ac:dyDescent="0.25">
      <c r="A49" s="153"/>
    </row>
    <row r="50" spans="1:1" s="151" customFormat="1" x14ac:dyDescent="0.25">
      <c r="A50" s="153"/>
    </row>
    <row r="51" spans="1:1" s="151" customFormat="1" x14ac:dyDescent="0.25">
      <c r="A51" s="153"/>
    </row>
    <row r="52" spans="1:1" s="151" customFormat="1" x14ac:dyDescent="0.25">
      <c r="A52" s="153"/>
    </row>
    <row r="53" spans="1:1" s="151" customFormat="1" x14ac:dyDescent="0.25">
      <c r="A53" s="153"/>
    </row>
    <row r="54" spans="1:1" s="151" customFormat="1" x14ac:dyDescent="0.25">
      <c r="A54" s="153"/>
    </row>
    <row r="55" spans="1:1" s="151" customFormat="1" x14ac:dyDescent="0.25">
      <c r="A55" s="153"/>
    </row>
    <row r="56" spans="1:1" s="151" customFormat="1" x14ac:dyDescent="0.25">
      <c r="A56" s="153"/>
    </row>
    <row r="57" spans="1:1" s="151" customFormat="1" x14ac:dyDescent="0.25">
      <c r="A57" s="153"/>
    </row>
    <row r="58" spans="1:1" s="151" customFormat="1" x14ac:dyDescent="0.25">
      <c r="A58" s="153"/>
    </row>
    <row r="59" spans="1:1" s="151" customFormat="1" x14ac:dyDescent="0.25">
      <c r="A59" s="153"/>
    </row>
    <row r="60" spans="1:1" s="151" customFormat="1" x14ac:dyDescent="0.25">
      <c r="A60" s="153"/>
    </row>
    <row r="61" spans="1:1" s="151" customFormat="1" x14ac:dyDescent="0.25">
      <c r="A61" s="153"/>
    </row>
    <row r="62" spans="1:1" s="151" customFormat="1" x14ac:dyDescent="0.25">
      <c r="A62" s="153"/>
    </row>
    <row r="63" spans="1:1" s="151" customFormat="1" x14ac:dyDescent="0.25">
      <c r="A63" s="153"/>
    </row>
    <row r="64" spans="1:1" s="151" customFormat="1" x14ac:dyDescent="0.25">
      <c r="A64" s="153"/>
    </row>
    <row r="65" spans="1:1" s="151" customFormat="1" x14ac:dyDescent="0.25">
      <c r="A65" s="153"/>
    </row>
    <row r="66" spans="1:1" s="151" customFormat="1" x14ac:dyDescent="0.25">
      <c r="A66" s="153"/>
    </row>
    <row r="67" spans="1:1" s="151" customFormat="1" x14ac:dyDescent="0.25">
      <c r="A67" s="153"/>
    </row>
    <row r="68" spans="1:1" s="151" customFormat="1" x14ac:dyDescent="0.25">
      <c r="A68" s="153"/>
    </row>
    <row r="69" spans="1:1" s="151" customFormat="1" x14ac:dyDescent="0.25">
      <c r="A69" s="153"/>
    </row>
    <row r="70" spans="1:1" s="151" customFormat="1" x14ac:dyDescent="0.25">
      <c r="A70" s="153"/>
    </row>
    <row r="71" spans="1:1" s="151" customFormat="1" x14ac:dyDescent="0.25">
      <c r="A71" s="153"/>
    </row>
    <row r="72" spans="1:1" s="151" customFormat="1" x14ac:dyDescent="0.25">
      <c r="A72" s="153"/>
    </row>
    <row r="73" spans="1:1" s="151" customFormat="1" x14ac:dyDescent="0.25">
      <c r="A73" s="153"/>
    </row>
    <row r="74" spans="1:1" s="151" customFormat="1" x14ac:dyDescent="0.25">
      <c r="A74" s="153"/>
    </row>
    <row r="75" spans="1:1" s="151" customFormat="1" x14ac:dyDescent="0.25">
      <c r="A75" s="153"/>
    </row>
    <row r="76" spans="1:1" s="151" customFormat="1" x14ac:dyDescent="0.25">
      <c r="A76" s="153"/>
    </row>
    <row r="77" spans="1:1" s="151" customFormat="1" x14ac:dyDescent="0.25">
      <c r="A77" s="153"/>
    </row>
    <row r="78" spans="1:1" s="151" customFormat="1" x14ac:dyDescent="0.25">
      <c r="A78" s="153"/>
    </row>
    <row r="79" spans="1:1" s="151" customFormat="1" x14ac:dyDescent="0.25">
      <c r="A79" s="153"/>
    </row>
    <row r="80" spans="1:1" s="151" customFormat="1" x14ac:dyDescent="0.25">
      <c r="A80" s="153"/>
    </row>
    <row r="81" spans="1:1" s="151" customFormat="1" x14ac:dyDescent="0.25">
      <c r="A81" s="153"/>
    </row>
    <row r="82" spans="1:1" s="151" customFormat="1" x14ac:dyDescent="0.25">
      <c r="A82" s="153"/>
    </row>
    <row r="83" spans="1:1" s="151" customFormat="1" x14ac:dyDescent="0.25">
      <c r="A83" s="153"/>
    </row>
    <row r="84" spans="1:1" s="151" customFormat="1" x14ac:dyDescent="0.25">
      <c r="A84" s="153"/>
    </row>
    <row r="85" spans="1:1" s="151" customFormat="1" x14ac:dyDescent="0.25">
      <c r="A85" s="153"/>
    </row>
    <row r="86" spans="1:1" s="151" customFormat="1" x14ac:dyDescent="0.25">
      <c r="A86" s="153"/>
    </row>
    <row r="87" spans="1:1" s="151" customFormat="1" x14ac:dyDescent="0.25">
      <c r="A87" s="153"/>
    </row>
    <row r="88" spans="1:1" s="151" customFormat="1" x14ac:dyDescent="0.25">
      <c r="A88" s="153"/>
    </row>
    <row r="89" spans="1:1" s="151" customFormat="1" x14ac:dyDescent="0.25">
      <c r="A89" s="153"/>
    </row>
    <row r="90" spans="1:1" s="151" customFormat="1" x14ac:dyDescent="0.25">
      <c r="A90" s="153"/>
    </row>
    <row r="91" spans="1:1" s="151" customFormat="1" x14ac:dyDescent="0.25">
      <c r="A91" s="153"/>
    </row>
    <row r="92" spans="1:1" s="151" customFormat="1" x14ac:dyDescent="0.25">
      <c r="A92" s="153"/>
    </row>
    <row r="93" spans="1:1" s="151" customFormat="1" x14ac:dyDescent="0.25">
      <c r="A93" s="153"/>
    </row>
    <row r="94" spans="1:1" s="151" customFormat="1" x14ac:dyDescent="0.25">
      <c r="A94" s="153"/>
    </row>
    <row r="95" spans="1:1" s="151" customFormat="1" x14ac:dyDescent="0.25">
      <c r="A95" s="153"/>
    </row>
    <row r="96" spans="1:1" s="151" customFormat="1" x14ac:dyDescent="0.25">
      <c r="A96" s="153"/>
    </row>
    <row r="97" spans="1:1" s="151" customFormat="1" x14ac:dyDescent="0.25">
      <c r="A97" s="153"/>
    </row>
    <row r="98" spans="1:1" s="151" customFormat="1" x14ac:dyDescent="0.25">
      <c r="A98" s="153"/>
    </row>
    <row r="99" spans="1:1" s="151" customFormat="1" x14ac:dyDescent="0.25">
      <c r="A99" s="153"/>
    </row>
    <row r="100" spans="1:1" s="151" customFormat="1" x14ac:dyDescent="0.25">
      <c r="A100" s="153"/>
    </row>
    <row r="101" spans="1:1" s="151" customFormat="1" x14ac:dyDescent="0.25">
      <c r="A101" s="153"/>
    </row>
    <row r="102" spans="1:1" s="151" customFormat="1" x14ac:dyDescent="0.25">
      <c r="A102" s="153"/>
    </row>
    <row r="103" spans="1:1" s="151" customFormat="1" x14ac:dyDescent="0.25">
      <c r="A103" s="153"/>
    </row>
    <row r="104" spans="1:1" s="151" customFormat="1" x14ac:dyDescent="0.25">
      <c r="A104" s="153"/>
    </row>
    <row r="105" spans="1:1" s="151" customFormat="1" x14ac:dyDescent="0.25">
      <c r="A105" s="153"/>
    </row>
    <row r="106" spans="1:1" s="151" customFormat="1" x14ac:dyDescent="0.25">
      <c r="A106" s="153"/>
    </row>
    <row r="107" spans="1:1" s="151" customFormat="1" x14ac:dyDescent="0.25">
      <c r="A107" s="153"/>
    </row>
    <row r="108" spans="1:1" s="151" customFormat="1" x14ac:dyDescent="0.25">
      <c r="A108" s="153"/>
    </row>
    <row r="109" spans="1:1" s="151" customFormat="1" x14ac:dyDescent="0.25">
      <c r="A109" s="153"/>
    </row>
    <row r="110" spans="1:1" s="151" customFormat="1" x14ac:dyDescent="0.25">
      <c r="A110" s="153"/>
    </row>
    <row r="111" spans="1:1" s="151" customFormat="1" x14ac:dyDescent="0.25">
      <c r="A111" s="153"/>
    </row>
    <row r="112" spans="1:1" s="151" customFormat="1" x14ac:dyDescent="0.25">
      <c r="A112" s="153"/>
    </row>
    <row r="113" spans="1:1" s="151" customFormat="1" x14ac:dyDescent="0.25">
      <c r="A113" s="153"/>
    </row>
    <row r="114" spans="1:1" s="151" customFormat="1" x14ac:dyDescent="0.25">
      <c r="A114" s="153"/>
    </row>
    <row r="115" spans="1:1" s="151" customFormat="1" x14ac:dyDescent="0.25">
      <c r="A115" s="153"/>
    </row>
    <row r="116" spans="1:1" s="151" customFormat="1" x14ac:dyDescent="0.25">
      <c r="A116" s="153"/>
    </row>
    <row r="117" spans="1:1" s="151" customFormat="1" x14ac:dyDescent="0.25">
      <c r="A117" s="153"/>
    </row>
    <row r="118" spans="1:1" s="151" customFormat="1" x14ac:dyDescent="0.25">
      <c r="A118" s="153"/>
    </row>
    <row r="119" spans="1:1" s="151" customFormat="1" x14ac:dyDescent="0.25">
      <c r="A119" s="153"/>
    </row>
    <row r="120" spans="1:1" s="151" customFormat="1" x14ac:dyDescent="0.25">
      <c r="A120" s="153"/>
    </row>
    <row r="121" spans="1:1" s="151" customFormat="1" x14ac:dyDescent="0.25">
      <c r="A121" s="153"/>
    </row>
    <row r="122" spans="1:1" s="151" customFormat="1" x14ac:dyDescent="0.25">
      <c r="A122" s="153"/>
    </row>
    <row r="123" spans="1:1" s="151" customFormat="1" x14ac:dyDescent="0.25">
      <c r="A123" s="153"/>
    </row>
    <row r="124" spans="1:1" s="151" customFormat="1" x14ac:dyDescent="0.25">
      <c r="A124" s="153"/>
    </row>
    <row r="125" spans="1:1" s="151" customFormat="1" x14ac:dyDescent="0.25">
      <c r="A125" s="153"/>
    </row>
    <row r="126" spans="1:1" s="151" customFormat="1" x14ac:dyDescent="0.25">
      <c r="A126" s="153"/>
    </row>
    <row r="127" spans="1:1" s="151" customFormat="1" x14ac:dyDescent="0.25">
      <c r="A127" s="153"/>
    </row>
    <row r="128" spans="1:1" s="151" customFormat="1" x14ac:dyDescent="0.25">
      <c r="A128" s="153"/>
    </row>
    <row r="129" spans="1:1" s="151" customFormat="1" x14ac:dyDescent="0.25">
      <c r="A129" s="153"/>
    </row>
    <row r="130" spans="1:1" s="151" customFormat="1" x14ac:dyDescent="0.25">
      <c r="A130" s="153"/>
    </row>
    <row r="131" spans="1:1" s="151" customFormat="1" x14ac:dyDescent="0.25">
      <c r="A131" s="153"/>
    </row>
    <row r="132" spans="1:1" s="151" customFormat="1" x14ac:dyDescent="0.25">
      <c r="A132" s="153"/>
    </row>
    <row r="133" spans="1:1" s="151" customFormat="1" x14ac:dyDescent="0.25">
      <c r="A133" s="153"/>
    </row>
    <row r="134" spans="1:1" s="151" customFormat="1" x14ac:dyDescent="0.25">
      <c r="A134" s="153"/>
    </row>
    <row r="135" spans="1:1" s="151" customFormat="1" x14ac:dyDescent="0.25">
      <c r="A135" s="153"/>
    </row>
    <row r="136" spans="1:1" s="151" customFormat="1" x14ac:dyDescent="0.25">
      <c r="A136" s="153"/>
    </row>
    <row r="137" spans="1:1" s="151" customFormat="1" x14ac:dyDescent="0.25">
      <c r="A137" s="153"/>
    </row>
    <row r="138" spans="1:1" s="151" customFormat="1" x14ac:dyDescent="0.25">
      <c r="A138" s="153"/>
    </row>
    <row r="139" spans="1:1" s="151" customFormat="1" x14ac:dyDescent="0.25">
      <c r="A139" s="153"/>
    </row>
    <row r="140" spans="1:1" s="151" customFormat="1" x14ac:dyDescent="0.25">
      <c r="A140" s="153"/>
    </row>
    <row r="141" spans="1:1" s="151" customFormat="1" x14ac:dyDescent="0.25">
      <c r="A141" s="153"/>
    </row>
    <row r="142" spans="1:1" s="151" customFormat="1" x14ac:dyDescent="0.25">
      <c r="A142" s="153"/>
    </row>
    <row r="143" spans="1:1" s="151" customFormat="1" x14ac:dyDescent="0.25">
      <c r="A143" s="153"/>
    </row>
    <row r="144" spans="1:1" s="151" customFormat="1" x14ac:dyDescent="0.25">
      <c r="A144" s="153"/>
    </row>
    <row r="145" spans="1:1" s="151" customFormat="1" x14ac:dyDescent="0.25">
      <c r="A145" s="153"/>
    </row>
    <row r="146" spans="1:1" s="151" customFormat="1" x14ac:dyDescent="0.25">
      <c r="A146" s="153"/>
    </row>
    <row r="147" spans="1:1" s="151" customFormat="1" x14ac:dyDescent="0.25">
      <c r="A147" s="153"/>
    </row>
    <row r="148" spans="1:1" s="151" customFormat="1" x14ac:dyDescent="0.25">
      <c r="A148" s="153"/>
    </row>
    <row r="149" spans="1:1" s="151" customFormat="1" x14ac:dyDescent="0.25">
      <c r="A149" s="153"/>
    </row>
    <row r="150" spans="1:1" s="151" customFormat="1" x14ac:dyDescent="0.25">
      <c r="A150" s="153"/>
    </row>
    <row r="151" spans="1:1" s="151" customFormat="1" x14ac:dyDescent="0.25">
      <c r="A151" s="153"/>
    </row>
    <row r="152" spans="1:1" s="151" customFormat="1" x14ac:dyDescent="0.25">
      <c r="A152" s="153"/>
    </row>
    <row r="153" spans="1:1" s="151" customFormat="1" x14ac:dyDescent="0.25">
      <c r="A153" s="153"/>
    </row>
    <row r="154" spans="1:1" s="151" customFormat="1" x14ac:dyDescent="0.25">
      <c r="A154" s="153"/>
    </row>
    <row r="155" spans="1:1" s="151" customFormat="1" x14ac:dyDescent="0.25">
      <c r="A155" s="153"/>
    </row>
    <row r="156" spans="1:1" s="151" customFormat="1" x14ac:dyDescent="0.25">
      <c r="A156" s="153"/>
    </row>
    <row r="157" spans="1:1" s="151" customFormat="1" x14ac:dyDescent="0.25">
      <c r="A157" s="153"/>
    </row>
    <row r="158" spans="1:1" s="151" customFormat="1" x14ac:dyDescent="0.25">
      <c r="A158" s="153"/>
    </row>
    <row r="159" spans="1:1" s="151" customFormat="1" x14ac:dyDescent="0.25">
      <c r="A159" s="153"/>
    </row>
    <row r="160" spans="1:1" s="151" customFormat="1" x14ac:dyDescent="0.25">
      <c r="A160" s="153"/>
    </row>
    <row r="161" spans="1:1" s="151" customFormat="1" x14ac:dyDescent="0.25">
      <c r="A161" s="153"/>
    </row>
    <row r="162" spans="1:1" s="151" customFormat="1" x14ac:dyDescent="0.25">
      <c r="A162" s="153"/>
    </row>
    <row r="163" spans="1:1" s="151" customFormat="1" x14ac:dyDescent="0.25">
      <c r="A163" s="153"/>
    </row>
    <row r="164" spans="1:1" s="151" customFormat="1" x14ac:dyDescent="0.25">
      <c r="A164" s="153"/>
    </row>
    <row r="165" spans="1:1" s="151" customFormat="1" x14ac:dyDescent="0.25">
      <c r="A165" s="153"/>
    </row>
    <row r="166" spans="1:1" s="151" customFormat="1" x14ac:dyDescent="0.25">
      <c r="A166" s="153"/>
    </row>
    <row r="167" spans="1:1" s="151" customFormat="1" x14ac:dyDescent="0.25">
      <c r="A167" s="153"/>
    </row>
    <row r="168" spans="1:1" s="151" customFormat="1" x14ac:dyDescent="0.25">
      <c r="A168" s="153"/>
    </row>
    <row r="169" spans="1:1" s="151" customFormat="1" x14ac:dyDescent="0.25">
      <c r="A169" s="153"/>
    </row>
    <row r="170" spans="1:1" s="151" customFormat="1" x14ac:dyDescent="0.25">
      <c r="A170" s="153"/>
    </row>
    <row r="171" spans="1:1" s="151" customFormat="1" x14ac:dyDescent="0.25">
      <c r="A171" s="153"/>
    </row>
    <row r="172" spans="1:1" s="151" customFormat="1" x14ac:dyDescent="0.25">
      <c r="A172" s="153"/>
    </row>
    <row r="173" spans="1:1" s="151" customFormat="1" x14ac:dyDescent="0.25">
      <c r="A173" s="153"/>
    </row>
    <row r="174" spans="1:1" s="151" customFormat="1" x14ac:dyDescent="0.25">
      <c r="A174" s="153"/>
    </row>
    <row r="175" spans="1:1" s="151" customFormat="1" x14ac:dyDescent="0.25">
      <c r="A175" s="153"/>
    </row>
    <row r="176" spans="1:1" s="151" customFormat="1" x14ac:dyDescent="0.25">
      <c r="A176" s="153"/>
    </row>
    <row r="177" spans="1:1" s="151" customFormat="1" x14ac:dyDescent="0.25">
      <c r="A177" s="153"/>
    </row>
    <row r="178" spans="1:1" s="151" customFormat="1" x14ac:dyDescent="0.25">
      <c r="A178" s="153"/>
    </row>
    <row r="179" spans="1:1" s="151" customFormat="1" x14ac:dyDescent="0.25">
      <c r="A179" s="153"/>
    </row>
    <row r="180" spans="1:1" s="151" customFormat="1" x14ac:dyDescent="0.25">
      <c r="A180" s="153"/>
    </row>
    <row r="181" spans="1:1" s="151" customFormat="1" x14ac:dyDescent="0.25">
      <c r="A181" s="153"/>
    </row>
    <row r="182" spans="1:1" s="151" customFormat="1" x14ac:dyDescent="0.25">
      <c r="A182" s="153"/>
    </row>
    <row r="183" spans="1:1" s="151" customFormat="1" x14ac:dyDescent="0.25">
      <c r="A183" s="153"/>
    </row>
    <row r="184" spans="1:1" s="151" customFormat="1" x14ac:dyDescent="0.25">
      <c r="A184" s="153"/>
    </row>
    <row r="185" spans="1:1" s="151" customFormat="1" x14ac:dyDescent="0.25">
      <c r="A185" s="153"/>
    </row>
    <row r="186" spans="1:1" s="151" customFormat="1" x14ac:dyDescent="0.25">
      <c r="A186" s="153"/>
    </row>
    <row r="187" spans="1:1" s="151" customFormat="1" x14ac:dyDescent="0.25">
      <c r="A187" s="153"/>
    </row>
    <row r="188" spans="1:1" s="151" customFormat="1" x14ac:dyDescent="0.25">
      <c r="A188" s="153"/>
    </row>
    <row r="189" spans="1:1" s="151" customFormat="1" x14ac:dyDescent="0.25">
      <c r="A189" s="153"/>
    </row>
    <row r="190" spans="1:1" s="151" customFormat="1" x14ac:dyDescent="0.25">
      <c r="A190" s="153"/>
    </row>
    <row r="191" spans="1:1" s="151" customFormat="1" x14ac:dyDescent="0.25">
      <c r="A191" s="153"/>
    </row>
    <row r="192" spans="1:1" s="151" customFormat="1" x14ac:dyDescent="0.25">
      <c r="A192" s="153"/>
    </row>
    <row r="193" spans="1:1" s="151" customFormat="1" x14ac:dyDescent="0.25">
      <c r="A193" s="153"/>
    </row>
    <row r="194" spans="1:1" s="151" customFormat="1" x14ac:dyDescent="0.25">
      <c r="A194" s="153"/>
    </row>
    <row r="195" spans="1:1" s="151" customFormat="1" x14ac:dyDescent="0.25">
      <c r="A195" s="153"/>
    </row>
    <row r="196" spans="1:1" s="151" customFormat="1" x14ac:dyDescent="0.25">
      <c r="A196" s="153"/>
    </row>
    <row r="197" spans="1:1" s="151" customFormat="1" x14ac:dyDescent="0.25">
      <c r="A197" s="153"/>
    </row>
    <row r="198" spans="1:1" s="151" customFormat="1" x14ac:dyDescent="0.25">
      <c r="A198" s="153"/>
    </row>
    <row r="199" spans="1:1" s="151" customFormat="1" x14ac:dyDescent="0.25">
      <c r="A199" s="153"/>
    </row>
    <row r="200" spans="1:1" s="151" customFormat="1" x14ac:dyDescent="0.25">
      <c r="A200" s="153"/>
    </row>
    <row r="201" spans="1:1" s="151" customFormat="1" x14ac:dyDescent="0.25">
      <c r="A201" s="153"/>
    </row>
    <row r="202" spans="1:1" s="151" customFormat="1" x14ac:dyDescent="0.25">
      <c r="A202" s="153"/>
    </row>
    <row r="203" spans="1:1" s="151" customFormat="1" x14ac:dyDescent="0.25">
      <c r="A203" s="153"/>
    </row>
    <row r="204" spans="1:1" s="151" customFormat="1" x14ac:dyDescent="0.25">
      <c r="A204" s="153"/>
    </row>
    <row r="205" spans="1:1" s="151" customFormat="1" x14ac:dyDescent="0.25">
      <c r="A205" s="153"/>
    </row>
    <row r="206" spans="1:1" s="151" customFormat="1" x14ac:dyDescent="0.25">
      <c r="A206" s="153"/>
    </row>
    <row r="207" spans="1:1" s="151" customFormat="1" x14ac:dyDescent="0.25">
      <c r="A207" s="153"/>
    </row>
    <row r="208" spans="1:1" s="151" customFormat="1" x14ac:dyDescent="0.25">
      <c r="A208" s="153"/>
    </row>
    <row r="209" spans="1:1" s="151" customFormat="1" x14ac:dyDescent="0.25">
      <c r="A209" s="153"/>
    </row>
    <row r="210" spans="1:1" s="151" customFormat="1" x14ac:dyDescent="0.25">
      <c r="A210" s="153"/>
    </row>
    <row r="211" spans="1:1" s="151" customFormat="1" x14ac:dyDescent="0.25">
      <c r="A211" s="153"/>
    </row>
    <row r="212" spans="1:1" s="151" customFormat="1" x14ac:dyDescent="0.25">
      <c r="A212" s="153"/>
    </row>
    <row r="213" spans="1:1" s="151" customFormat="1" x14ac:dyDescent="0.25">
      <c r="A213" s="153"/>
    </row>
    <row r="214" spans="1:1" s="151" customFormat="1" x14ac:dyDescent="0.25">
      <c r="A214" s="153"/>
    </row>
    <row r="215" spans="1:1" s="151" customFormat="1" x14ac:dyDescent="0.25">
      <c r="A215" s="153"/>
    </row>
    <row r="216" spans="1:1" s="151" customFormat="1" x14ac:dyDescent="0.25">
      <c r="A216" s="153"/>
    </row>
    <row r="217" spans="1:1" s="151" customFormat="1" x14ac:dyDescent="0.25">
      <c r="A217" s="153"/>
    </row>
    <row r="218" spans="1:1" s="151" customFormat="1" x14ac:dyDescent="0.25">
      <c r="A218" s="153"/>
    </row>
    <row r="219" spans="1:1" s="151" customFormat="1" x14ac:dyDescent="0.25">
      <c r="A219" s="153"/>
    </row>
    <row r="220" spans="1:1" s="151" customFormat="1" x14ac:dyDescent="0.25">
      <c r="A220" s="153"/>
    </row>
    <row r="221" spans="1:1" s="151" customFormat="1" x14ac:dyDescent="0.25">
      <c r="A221" s="153"/>
    </row>
    <row r="222" spans="1:1" s="151" customFormat="1" x14ac:dyDescent="0.25">
      <c r="A222" s="153"/>
    </row>
    <row r="223" spans="1:1" s="151" customFormat="1" x14ac:dyDescent="0.25">
      <c r="A223" s="153"/>
    </row>
    <row r="224" spans="1:1" s="151" customFormat="1" x14ac:dyDescent="0.25">
      <c r="A224" s="153"/>
    </row>
    <row r="225" spans="1:1" s="151" customFormat="1" x14ac:dyDescent="0.25">
      <c r="A225" s="153"/>
    </row>
    <row r="226" spans="1:1" s="151" customFormat="1" x14ac:dyDescent="0.25">
      <c r="A226" s="153"/>
    </row>
    <row r="227" spans="1:1" s="151" customFormat="1" x14ac:dyDescent="0.25">
      <c r="A227" s="153"/>
    </row>
    <row r="228" spans="1:1" s="151" customFormat="1" x14ac:dyDescent="0.25">
      <c r="A228" s="153"/>
    </row>
    <row r="229" spans="1:1" s="151" customFormat="1" x14ac:dyDescent="0.25">
      <c r="A229" s="153"/>
    </row>
    <row r="230" spans="1:1" s="151" customFormat="1" x14ac:dyDescent="0.25">
      <c r="A230" s="153"/>
    </row>
    <row r="231" spans="1:1" s="151" customFormat="1" x14ac:dyDescent="0.25">
      <c r="A231" s="153"/>
    </row>
    <row r="232" spans="1:1" s="151" customFormat="1" x14ac:dyDescent="0.25">
      <c r="A232" s="153"/>
    </row>
    <row r="233" spans="1:1" s="151" customFormat="1" x14ac:dyDescent="0.25">
      <c r="A233" s="153"/>
    </row>
    <row r="234" spans="1:1" s="151" customFormat="1" x14ac:dyDescent="0.25">
      <c r="A234" s="153"/>
    </row>
    <row r="235" spans="1:1" s="151" customFormat="1" x14ac:dyDescent="0.25">
      <c r="A235" s="153"/>
    </row>
    <row r="236" spans="1:1" s="151" customFormat="1" x14ac:dyDescent="0.25">
      <c r="A236" s="153"/>
    </row>
    <row r="237" spans="1:1" s="151" customFormat="1" x14ac:dyDescent="0.25">
      <c r="A237" s="153"/>
    </row>
    <row r="238" spans="1:1" s="151" customFormat="1" x14ac:dyDescent="0.25">
      <c r="A238" s="153"/>
    </row>
    <row r="239" spans="1:1" s="151" customFormat="1" x14ac:dyDescent="0.25">
      <c r="A239" s="153"/>
    </row>
    <row r="240" spans="1:1" s="151" customFormat="1" x14ac:dyDescent="0.25">
      <c r="A240" s="153"/>
    </row>
    <row r="241" spans="1:1" s="151" customFormat="1" x14ac:dyDescent="0.25">
      <c r="A241" s="153"/>
    </row>
    <row r="242" spans="1:1" s="151" customFormat="1" x14ac:dyDescent="0.25">
      <c r="A242" s="153"/>
    </row>
    <row r="243" spans="1:1" s="151" customFormat="1" x14ac:dyDescent="0.25">
      <c r="A243" s="153"/>
    </row>
    <row r="244" spans="1:1" s="151" customFormat="1" x14ac:dyDescent="0.25">
      <c r="A244" s="153"/>
    </row>
    <row r="245" spans="1:1" s="151" customFormat="1" x14ac:dyDescent="0.25">
      <c r="A245" s="153"/>
    </row>
    <row r="246" spans="1:1" s="151" customFormat="1" x14ac:dyDescent="0.25">
      <c r="A246" s="153"/>
    </row>
    <row r="247" spans="1:1" s="151" customFormat="1" x14ac:dyDescent="0.25">
      <c r="A247" s="153"/>
    </row>
    <row r="248" spans="1:1" s="151" customFormat="1" x14ac:dyDescent="0.25">
      <c r="A248" s="153"/>
    </row>
    <row r="249" spans="1:1" s="151" customFormat="1" x14ac:dyDescent="0.25">
      <c r="A249" s="153"/>
    </row>
    <row r="250" spans="1:1" s="151" customFormat="1" x14ac:dyDescent="0.25">
      <c r="A250" s="153"/>
    </row>
    <row r="251" spans="1:1" s="151" customFormat="1" x14ac:dyDescent="0.25">
      <c r="A251" s="153"/>
    </row>
    <row r="252" spans="1:1" s="151" customFormat="1" x14ac:dyDescent="0.25">
      <c r="A252" s="153"/>
    </row>
    <row r="253" spans="1:1" s="151" customFormat="1" x14ac:dyDescent="0.25">
      <c r="A253" s="153"/>
    </row>
    <row r="254" spans="1:1" s="151" customFormat="1" x14ac:dyDescent="0.25">
      <c r="A254" s="153"/>
    </row>
    <row r="255" spans="1:1" s="151" customFormat="1" x14ac:dyDescent="0.25">
      <c r="A255" s="153"/>
    </row>
    <row r="256" spans="1:1" s="151" customFormat="1" x14ac:dyDescent="0.25">
      <c r="A256" s="153"/>
    </row>
    <row r="257" spans="1:1" s="151" customFormat="1" x14ac:dyDescent="0.25">
      <c r="A257" s="153"/>
    </row>
    <row r="258" spans="1:1" s="151" customFormat="1" x14ac:dyDescent="0.25">
      <c r="A258" s="153"/>
    </row>
    <row r="259" spans="1:1" s="151" customFormat="1" x14ac:dyDescent="0.25">
      <c r="A259" s="153"/>
    </row>
    <row r="260" spans="1:1" s="151" customFormat="1" x14ac:dyDescent="0.25">
      <c r="A260" s="153"/>
    </row>
    <row r="261" spans="1:1" s="151" customFormat="1" x14ac:dyDescent="0.25">
      <c r="A261" s="153"/>
    </row>
    <row r="262" spans="1:1" s="151" customFormat="1" x14ac:dyDescent="0.25">
      <c r="A262" s="153"/>
    </row>
    <row r="263" spans="1:1" s="151" customFormat="1" x14ac:dyDescent="0.25">
      <c r="A263" s="153"/>
    </row>
    <row r="264" spans="1:1" s="151" customFormat="1" x14ac:dyDescent="0.25">
      <c r="A264" s="153"/>
    </row>
    <row r="265" spans="1:1" s="151" customFormat="1" x14ac:dyDescent="0.25">
      <c r="A265" s="153"/>
    </row>
    <row r="266" spans="1:1" s="151" customFormat="1" x14ac:dyDescent="0.25">
      <c r="A266" s="153"/>
    </row>
    <row r="267" spans="1:1" s="151" customFormat="1" x14ac:dyDescent="0.25">
      <c r="A267" s="153"/>
    </row>
    <row r="268" spans="1:1" s="151" customFormat="1" x14ac:dyDescent="0.25">
      <c r="A268" s="153"/>
    </row>
  </sheetData>
  <sheetProtection algorithmName="SHA-512" hashValue="s/1Cq0qctjzibL5RZ8ERthDosbACvydwSIlQ8RQh0s0yF/i68utulhVviraS2v0PAVBpwL83SqtqYz0SfqlT2A==" saltValue="TWAIvhuFnBTV7AGhN9uiKQ==" spinCount="100000" sheet="1" objects="1" scenarios="1"/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3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3">
    <tabColor indexed="56"/>
    <pageSetUpPr autoPageBreaks="0" fitToPage="1"/>
  </sheetPr>
  <dimension ref="A1:AP104"/>
  <sheetViews>
    <sheetView showGridLines="0" showZeros="0" topLeftCell="A31" zoomScale="55" zoomScaleNormal="55" zoomScaleSheetLayoutView="50" workbookViewId="0">
      <pane xSplit="3" topLeftCell="D1" activePane="topRight" state="frozen"/>
      <selection activeCell="H1" sqref="H1:I2"/>
      <selection pane="topRight" activeCell="D54" sqref="D54"/>
    </sheetView>
  </sheetViews>
  <sheetFormatPr defaultColWidth="0" defaultRowHeight="13.2" x14ac:dyDescent="0.25"/>
  <cols>
    <col min="1" max="1" width="2.5546875" style="180" customWidth="1"/>
    <col min="2" max="2" width="3.44140625" style="6" customWidth="1"/>
    <col min="3" max="3" width="56.109375" style="181" customWidth="1"/>
    <col min="4" max="4" width="17.33203125" style="181" customWidth="1"/>
    <col min="5" max="16" width="17.33203125" style="180" customWidth="1"/>
    <col min="17" max="17" width="14.88671875" style="180" customWidth="1"/>
    <col min="18" max="21" width="12.6640625" style="151" customWidth="1"/>
    <col min="22" max="22" width="9.44140625" style="180" hidden="1" customWidth="1"/>
    <col min="23" max="16384" width="0" style="180" hidden="1"/>
  </cols>
  <sheetData>
    <row r="1" spans="1:42" s="166" customFormat="1" ht="13.8" thickBot="1" x14ac:dyDescent="0.3">
      <c r="A1" s="179"/>
      <c r="B1" s="3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204"/>
      <c r="S1" s="205"/>
      <c r="T1" s="205"/>
      <c r="U1" s="205"/>
    </row>
    <row r="2" spans="1:42" s="13" customFormat="1" ht="15.6" x14ac:dyDescent="0.25">
      <c r="A2" s="182"/>
      <c r="B2" s="395" t="s">
        <v>152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62" t="s">
        <v>240</v>
      </c>
      <c r="Q2" s="406"/>
      <c r="R2" s="206"/>
      <c r="S2" s="202"/>
      <c r="T2" s="202"/>
      <c r="U2" s="202"/>
    </row>
    <row r="3" spans="1:42" s="13" customFormat="1" ht="22.8" x14ac:dyDescent="0.25">
      <c r="A3" s="182"/>
      <c r="B3" s="399" t="s">
        <v>228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364"/>
      <c r="Q3" s="407"/>
      <c r="R3" s="206"/>
      <c r="S3" s="202"/>
      <c r="T3" s="202"/>
      <c r="U3" s="202"/>
    </row>
    <row r="4" spans="1:42" s="13" customFormat="1" ht="24.75" customHeight="1" x14ac:dyDescent="0.25">
      <c r="A4" s="182"/>
      <c r="B4" s="304"/>
      <c r="C4" s="399" t="str">
        <f>Bilant!$C$3</f>
        <v>Asociatia Grup Local Pescaresc Dunarea Dolj</v>
      </c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305"/>
      <c r="Q4" s="306"/>
      <c r="R4" s="206"/>
      <c r="S4" s="202"/>
      <c r="T4" s="202"/>
      <c r="U4" s="202"/>
    </row>
    <row r="5" spans="1:42" s="269" customFormat="1" ht="13.8" x14ac:dyDescent="0.25">
      <c r="A5" s="265"/>
      <c r="B5" s="266"/>
      <c r="C5" s="267" t="s">
        <v>144</v>
      </c>
      <c r="D5" s="267"/>
      <c r="E5" s="404" t="s">
        <v>92</v>
      </c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268" t="s">
        <v>67</v>
      </c>
      <c r="R5" s="262"/>
      <c r="S5" s="263"/>
      <c r="T5" s="263"/>
      <c r="U5" s="263"/>
    </row>
    <row r="6" spans="1:42" s="13" customFormat="1" ht="24" customHeight="1" x14ac:dyDescent="0.25">
      <c r="A6" s="182"/>
      <c r="B6" s="208"/>
      <c r="C6" s="39" t="s">
        <v>6</v>
      </c>
      <c r="D6" s="190"/>
      <c r="E6" s="69" t="s">
        <v>7</v>
      </c>
      <c r="F6" s="69" t="s">
        <v>8</v>
      </c>
      <c r="G6" s="69" t="s">
        <v>9</v>
      </c>
      <c r="H6" s="69" t="s">
        <v>10</v>
      </c>
      <c r="I6" s="69" t="s">
        <v>11</v>
      </c>
      <c r="J6" s="69" t="s">
        <v>12</v>
      </c>
      <c r="K6" s="69" t="s">
        <v>13</v>
      </c>
      <c r="L6" s="69" t="s">
        <v>14</v>
      </c>
      <c r="M6" s="69" t="s">
        <v>15</v>
      </c>
      <c r="N6" s="69" t="s">
        <v>16</v>
      </c>
      <c r="O6" s="69" t="s">
        <v>17</v>
      </c>
      <c r="P6" s="69" t="s">
        <v>18</v>
      </c>
      <c r="Q6" s="360" t="s">
        <v>92</v>
      </c>
      <c r="R6" s="206"/>
      <c r="S6" s="207"/>
      <c r="T6" s="207"/>
      <c r="U6" s="207"/>
    </row>
    <row r="7" spans="1:42" s="264" customFormat="1" ht="24" customHeight="1" x14ac:dyDescent="0.25">
      <c r="A7" s="260"/>
      <c r="B7" s="261" t="s">
        <v>19</v>
      </c>
      <c r="C7" s="405" t="s">
        <v>20</v>
      </c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360"/>
      <c r="R7" s="262"/>
      <c r="S7" s="263"/>
      <c r="T7" s="263"/>
      <c r="U7" s="263"/>
    </row>
    <row r="8" spans="1:42" s="14" customFormat="1" ht="26.25" customHeight="1" x14ac:dyDescent="0.25">
      <c r="A8" s="183"/>
      <c r="B8" s="270" t="s">
        <v>21</v>
      </c>
      <c r="C8" s="271" t="s">
        <v>72</v>
      </c>
      <c r="D8" s="272"/>
      <c r="E8" s="245">
        <f>E9+E10+E11+E14</f>
        <v>0</v>
      </c>
      <c r="F8" s="245">
        <f t="shared" ref="F8:P8" si="0">F9+F10+F11+F14</f>
        <v>0</v>
      </c>
      <c r="G8" s="245">
        <f t="shared" si="0"/>
        <v>0</v>
      </c>
      <c r="H8" s="245">
        <f t="shared" si="0"/>
        <v>0</v>
      </c>
      <c r="I8" s="245">
        <f t="shared" si="0"/>
        <v>0</v>
      </c>
      <c r="J8" s="245">
        <f t="shared" si="0"/>
        <v>0</v>
      </c>
      <c r="K8" s="245">
        <f t="shared" si="0"/>
        <v>0</v>
      </c>
      <c r="L8" s="245">
        <f t="shared" si="0"/>
        <v>0</v>
      </c>
      <c r="M8" s="245">
        <f t="shared" si="0"/>
        <v>0</v>
      </c>
      <c r="N8" s="245">
        <f t="shared" si="0"/>
        <v>0</v>
      </c>
      <c r="O8" s="245">
        <f t="shared" si="0"/>
        <v>0</v>
      </c>
      <c r="P8" s="245">
        <f t="shared" si="0"/>
        <v>0</v>
      </c>
      <c r="Q8" s="246">
        <f>SUM(Q9:Q11)+Q14</f>
        <v>0</v>
      </c>
      <c r="R8" s="206"/>
      <c r="S8" s="207"/>
      <c r="T8" s="207"/>
      <c r="U8" s="207"/>
    </row>
    <row r="9" spans="1:42" s="13" customFormat="1" ht="26.25" customHeight="1" x14ac:dyDescent="0.25">
      <c r="A9" s="182"/>
      <c r="B9" s="273"/>
      <c r="C9" s="132" t="s">
        <v>154</v>
      </c>
      <c r="D9" s="272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0">
        <f>SUM(E9:P9)</f>
        <v>0</v>
      </c>
      <c r="R9" s="206"/>
      <c r="S9" s="207"/>
      <c r="T9" s="207"/>
      <c r="U9" s="207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2"/>
      <c r="B10" s="273"/>
      <c r="C10" s="132" t="s">
        <v>54</v>
      </c>
      <c r="D10" s="272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0">
        <f>SUM(E10:P10)</f>
        <v>0</v>
      </c>
      <c r="R10" s="206"/>
      <c r="S10" s="207"/>
      <c r="T10" s="207"/>
      <c r="U10" s="207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2"/>
      <c r="B11" s="273"/>
      <c r="C11" s="132" t="s">
        <v>55</v>
      </c>
      <c r="D11" s="272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46">
        <f t="shared" si="1"/>
        <v>0</v>
      </c>
      <c r="R11" s="206"/>
      <c r="S11" s="207"/>
      <c r="T11" s="207"/>
      <c r="U11" s="207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2"/>
      <c r="B12" s="273"/>
      <c r="C12" s="274" t="s">
        <v>225</v>
      </c>
      <c r="D12" s="27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0">
        <f>SUM(E12:P12)</f>
        <v>0</v>
      </c>
      <c r="R12" s="206"/>
      <c r="S12" s="207"/>
      <c r="T12" s="207"/>
      <c r="U12" s="207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2"/>
      <c r="B13" s="273"/>
      <c r="C13" s="132" t="s">
        <v>210</v>
      </c>
      <c r="D13" s="27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0">
        <f>SUM(E13:P13)</f>
        <v>0</v>
      </c>
      <c r="R13" s="206"/>
      <c r="S13" s="207"/>
      <c r="T13" s="207"/>
      <c r="U13" s="207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2"/>
      <c r="B14" s="273"/>
      <c r="C14" s="132" t="s">
        <v>231</v>
      </c>
      <c r="D14" s="272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46">
        <f>SUM(E14:P14)</f>
        <v>0</v>
      </c>
      <c r="R14" s="206"/>
      <c r="S14" s="207"/>
      <c r="T14" s="207"/>
      <c r="U14" s="207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3"/>
      <c r="B15" s="270" t="s">
        <v>56</v>
      </c>
      <c r="C15" s="271" t="s">
        <v>134</v>
      </c>
      <c r="D15" s="272"/>
      <c r="E15" s="245">
        <f>SUM(E16:E18)</f>
        <v>0</v>
      </c>
      <c r="F15" s="245">
        <f>SUM(F16:F18)</f>
        <v>0</v>
      </c>
      <c r="G15" s="245">
        <f t="shared" ref="G15:O15" si="2">SUM(G16:G18)</f>
        <v>0</v>
      </c>
      <c r="H15" s="245">
        <f t="shared" si="2"/>
        <v>0</v>
      </c>
      <c r="I15" s="245">
        <f t="shared" si="2"/>
        <v>0</v>
      </c>
      <c r="J15" s="245">
        <f t="shared" si="2"/>
        <v>0</v>
      </c>
      <c r="K15" s="245">
        <f t="shared" si="2"/>
        <v>0</v>
      </c>
      <c r="L15" s="245">
        <f t="shared" si="2"/>
        <v>0</v>
      </c>
      <c r="M15" s="245">
        <f t="shared" si="2"/>
        <v>0</v>
      </c>
      <c r="N15" s="245">
        <f t="shared" si="2"/>
        <v>0</v>
      </c>
      <c r="O15" s="245">
        <f t="shared" si="2"/>
        <v>0</v>
      </c>
      <c r="P15" s="245">
        <f>SUM(P16:P18)</f>
        <v>0</v>
      </c>
      <c r="Q15" s="246">
        <f>SUM(Q16:Q18)</f>
        <v>0</v>
      </c>
      <c r="R15" s="206"/>
      <c r="S15" s="207"/>
      <c r="T15" s="207"/>
      <c r="U15" s="207"/>
    </row>
    <row r="16" spans="1:42" s="13" customFormat="1" ht="26.25" customHeight="1" x14ac:dyDescent="0.25">
      <c r="A16" s="182"/>
      <c r="B16" s="273"/>
      <c r="C16" s="132" t="s">
        <v>57</v>
      </c>
      <c r="D16" s="272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0">
        <f>SUM(E16:P16)</f>
        <v>0</v>
      </c>
      <c r="R16" s="206"/>
      <c r="S16" s="207"/>
      <c r="T16" s="207"/>
      <c r="U16" s="207"/>
    </row>
    <row r="17" spans="1:36" s="13" customFormat="1" ht="26.25" customHeight="1" x14ac:dyDescent="0.25">
      <c r="A17" s="182"/>
      <c r="B17" s="273"/>
      <c r="C17" s="132" t="s">
        <v>4</v>
      </c>
      <c r="D17" s="272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0">
        <f>SUM(E17:P17)</f>
        <v>0</v>
      </c>
      <c r="R17" s="206"/>
      <c r="S17" s="207"/>
      <c r="T17" s="207"/>
      <c r="U17" s="207"/>
    </row>
    <row r="18" spans="1:36" s="13" customFormat="1" ht="26.25" customHeight="1" x14ac:dyDescent="0.25">
      <c r="A18" s="182"/>
      <c r="B18" s="273"/>
      <c r="C18" s="132" t="s">
        <v>65</v>
      </c>
      <c r="D18" s="272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0">
        <f>SUM(E18:P18)</f>
        <v>0</v>
      </c>
      <c r="R18" s="206"/>
      <c r="S18" s="207"/>
      <c r="T18" s="207"/>
      <c r="U18" s="207"/>
      <c r="V18" s="16">
        <f>SUM(Q15-Q9-Q11-Q14)</f>
        <v>0</v>
      </c>
    </row>
    <row r="19" spans="1:36" s="168" customFormat="1" ht="26.25" customHeight="1" x14ac:dyDescent="0.25">
      <c r="A19" s="184"/>
      <c r="B19" s="270" t="s">
        <v>5</v>
      </c>
      <c r="C19" s="271" t="s">
        <v>136</v>
      </c>
      <c r="D19" s="272"/>
      <c r="E19" s="245">
        <f>E20+E23</f>
        <v>0</v>
      </c>
      <c r="F19" s="245">
        <f t="shared" ref="F19:Q19" si="3">F20+F23</f>
        <v>0</v>
      </c>
      <c r="G19" s="245">
        <f t="shared" si="3"/>
        <v>0</v>
      </c>
      <c r="H19" s="245">
        <f t="shared" si="3"/>
        <v>0</v>
      </c>
      <c r="I19" s="245">
        <f t="shared" si="3"/>
        <v>0</v>
      </c>
      <c r="J19" s="245">
        <f t="shared" si="3"/>
        <v>0</v>
      </c>
      <c r="K19" s="245">
        <f t="shared" si="3"/>
        <v>0</v>
      </c>
      <c r="L19" s="245">
        <f t="shared" si="3"/>
        <v>0</v>
      </c>
      <c r="M19" s="245">
        <f t="shared" si="3"/>
        <v>0</v>
      </c>
      <c r="N19" s="245">
        <f t="shared" si="3"/>
        <v>0</v>
      </c>
      <c r="O19" s="245">
        <f t="shared" si="3"/>
        <v>0</v>
      </c>
      <c r="P19" s="245">
        <f t="shared" si="3"/>
        <v>0</v>
      </c>
      <c r="Q19" s="246">
        <f t="shared" si="3"/>
        <v>0</v>
      </c>
      <c r="R19" s="206"/>
      <c r="S19" s="207"/>
      <c r="T19" s="207"/>
      <c r="U19" s="207"/>
    </row>
    <row r="20" spans="1:36" s="170" customFormat="1" ht="26.25" customHeight="1" x14ac:dyDescent="0.25">
      <c r="A20" s="178"/>
      <c r="B20" s="276"/>
      <c r="C20" s="132" t="s">
        <v>137</v>
      </c>
      <c r="D20" s="272"/>
      <c r="E20" s="133">
        <f t="shared" ref="E20:Q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3">
        <f t="shared" si="4"/>
        <v>0</v>
      </c>
      <c r="J20" s="133">
        <f t="shared" si="4"/>
        <v>0</v>
      </c>
      <c r="K20" s="133">
        <f t="shared" si="4"/>
        <v>0</v>
      </c>
      <c r="L20" s="133">
        <f t="shared" si="4"/>
        <v>0</v>
      </c>
      <c r="M20" s="133">
        <f t="shared" si="4"/>
        <v>0</v>
      </c>
      <c r="N20" s="133">
        <f t="shared" si="4"/>
        <v>0</v>
      </c>
      <c r="O20" s="133">
        <f t="shared" si="4"/>
        <v>0</v>
      </c>
      <c r="P20" s="133">
        <f t="shared" si="4"/>
        <v>0</v>
      </c>
      <c r="Q20" s="134">
        <f t="shared" si="4"/>
        <v>0</v>
      </c>
      <c r="R20" s="206"/>
      <c r="S20" s="207"/>
      <c r="T20" s="207"/>
      <c r="U20" s="207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</row>
    <row r="21" spans="1:36" s="166" customFormat="1" ht="26.25" customHeight="1" x14ac:dyDescent="0.25">
      <c r="A21" s="179"/>
      <c r="B21" s="273"/>
      <c r="C21" s="274" t="s">
        <v>226</v>
      </c>
      <c r="D21" s="272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0">
        <f>SUM(E21:P21)</f>
        <v>0</v>
      </c>
      <c r="R21" s="206"/>
      <c r="S21" s="207"/>
      <c r="T21" s="207"/>
      <c r="U21" s="207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</row>
    <row r="22" spans="1:36" s="166" customFormat="1" ht="26.25" customHeight="1" x14ac:dyDescent="0.25">
      <c r="A22" s="179"/>
      <c r="B22" s="273"/>
      <c r="C22" s="274" t="s">
        <v>217</v>
      </c>
      <c r="D22" s="272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0">
        <f>SUM(E22:P22)</f>
        <v>0</v>
      </c>
      <c r="R22" s="206"/>
      <c r="S22" s="207"/>
      <c r="T22" s="207"/>
      <c r="U22" s="207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</row>
    <row r="23" spans="1:36" s="170" customFormat="1" ht="26.25" customHeight="1" x14ac:dyDescent="0.25">
      <c r="A23" s="178"/>
      <c r="B23" s="276"/>
      <c r="C23" s="132" t="s">
        <v>138</v>
      </c>
      <c r="D23" s="272"/>
      <c r="E23" s="133">
        <f t="shared" ref="E23:Q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3">
        <f t="shared" si="5"/>
        <v>0</v>
      </c>
      <c r="J23" s="133">
        <f t="shared" si="5"/>
        <v>0</v>
      </c>
      <c r="K23" s="133">
        <f t="shared" si="5"/>
        <v>0</v>
      </c>
      <c r="L23" s="133">
        <f t="shared" si="5"/>
        <v>0</v>
      </c>
      <c r="M23" s="133">
        <f t="shared" si="5"/>
        <v>0</v>
      </c>
      <c r="N23" s="133">
        <f t="shared" si="5"/>
        <v>0</v>
      </c>
      <c r="O23" s="133">
        <f t="shared" si="5"/>
        <v>0</v>
      </c>
      <c r="P23" s="133">
        <f t="shared" si="5"/>
        <v>0</v>
      </c>
      <c r="Q23" s="134">
        <f t="shared" si="5"/>
        <v>0</v>
      </c>
      <c r="R23" s="206"/>
      <c r="S23" s="207"/>
      <c r="T23" s="207"/>
      <c r="U23" s="207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</row>
    <row r="24" spans="1:36" s="166" customFormat="1" ht="26.25" customHeight="1" x14ac:dyDescent="0.25">
      <c r="A24" s="179"/>
      <c r="B24" s="273"/>
      <c r="C24" s="132" t="s">
        <v>227</v>
      </c>
      <c r="D24" s="272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0">
        <f>SUM(E24:P24)</f>
        <v>0</v>
      </c>
      <c r="R24" s="206"/>
      <c r="S24" s="207"/>
      <c r="T24" s="207"/>
      <c r="U24" s="207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</row>
    <row r="25" spans="1:36" s="166" customFormat="1" ht="26.25" customHeight="1" x14ac:dyDescent="0.25">
      <c r="A25" s="179"/>
      <c r="B25" s="273"/>
      <c r="C25" s="132" t="s">
        <v>219</v>
      </c>
      <c r="D25" s="272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9">
        <f>SUM(E25:P25)</f>
        <v>0</v>
      </c>
      <c r="R25" s="206"/>
      <c r="S25" s="207"/>
      <c r="T25" s="207"/>
      <c r="U25" s="207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</row>
    <row r="26" spans="1:36" s="168" customFormat="1" ht="31.5" customHeight="1" x14ac:dyDescent="0.25">
      <c r="A26" s="184"/>
      <c r="B26" s="189" t="s">
        <v>139</v>
      </c>
      <c r="C26" s="188" t="s">
        <v>135</v>
      </c>
      <c r="D26" s="327"/>
      <c r="E26" s="330">
        <f>E8-E15-E19</f>
        <v>0</v>
      </c>
      <c r="F26" s="330">
        <f>F8-F15-F19</f>
        <v>0</v>
      </c>
      <c r="G26" s="330">
        <f>G8-G15-G19</f>
        <v>0</v>
      </c>
      <c r="H26" s="330">
        <f>H8-H15-H19</f>
        <v>0</v>
      </c>
      <c r="I26" s="330">
        <f t="shared" ref="I26:P26" si="6">I8-I15-I19</f>
        <v>0</v>
      </c>
      <c r="J26" s="330">
        <f t="shared" si="6"/>
        <v>0</v>
      </c>
      <c r="K26" s="330">
        <f t="shared" si="6"/>
        <v>0</v>
      </c>
      <c r="L26" s="330">
        <f t="shared" si="6"/>
        <v>0</v>
      </c>
      <c r="M26" s="330">
        <f t="shared" si="6"/>
        <v>0</v>
      </c>
      <c r="N26" s="330">
        <f t="shared" si="6"/>
        <v>0</v>
      </c>
      <c r="O26" s="330">
        <f t="shared" si="6"/>
        <v>0</v>
      </c>
      <c r="P26" s="330">
        <f t="shared" si="6"/>
        <v>0</v>
      </c>
      <c r="Q26" s="330">
        <f>Q8-Q15-Q19</f>
        <v>0</v>
      </c>
      <c r="R26" s="206"/>
      <c r="S26" s="207"/>
      <c r="T26" s="207"/>
      <c r="U26" s="207"/>
    </row>
    <row r="27" spans="1:36" s="173" customFormat="1" ht="25.5" customHeight="1" x14ac:dyDescent="0.25">
      <c r="A27" s="185"/>
      <c r="B27" s="189" t="s">
        <v>30</v>
      </c>
      <c r="C27" s="401" t="s">
        <v>140</v>
      </c>
      <c r="D27" s="401"/>
      <c r="E27" s="402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3"/>
      <c r="R27" s="206"/>
      <c r="S27" s="207"/>
      <c r="T27" s="207"/>
      <c r="U27" s="207"/>
    </row>
    <row r="28" spans="1:36" s="173" customFormat="1" ht="26.25" customHeight="1" x14ac:dyDescent="0.25">
      <c r="A28" s="185"/>
      <c r="B28" s="273" t="s">
        <v>29</v>
      </c>
      <c r="C28" s="132" t="s">
        <v>155</v>
      </c>
      <c r="D28" s="272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0">
        <f t="shared" ref="Q28:Q34" si="7">SUM(E28:P28)</f>
        <v>0</v>
      </c>
      <c r="R28" s="206"/>
      <c r="S28" s="207"/>
      <c r="T28" s="207"/>
      <c r="U28" s="207"/>
    </row>
    <row r="29" spans="1:36" s="173" customFormat="1" ht="26.25" customHeight="1" x14ac:dyDescent="0.25">
      <c r="A29" s="185"/>
      <c r="B29" s="273" t="s">
        <v>31</v>
      </c>
      <c r="C29" s="132" t="s">
        <v>141</v>
      </c>
      <c r="D29" s="272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0">
        <f t="shared" si="7"/>
        <v>0</v>
      </c>
      <c r="R29" s="206"/>
      <c r="S29" s="207"/>
      <c r="T29" s="207"/>
      <c r="U29" s="207"/>
    </row>
    <row r="30" spans="1:36" s="166" customFormat="1" ht="26.25" customHeight="1" x14ac:dyDescent="0.25">
      <c r="A30" s="277"/>
      <c r="B30" s="273" t="s">
        <v>32</v>
      </c>
      <c r="C30" s="132" t="s">
        <v>34</v>
      </c>
      <c r="D30" s="272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0">
        <f t="shared" si="7"/>
        <v>0</v>
      </c>
      <c r="R30" s="206"/>
      <c r="S30" s="207"/>
      <c r="T30" s="207"/>
      <c r="U30" s="207"/>
    </row>
    <row r="31" spans="1:36" s="166" customFormat="1" ht="26.25" customHeight="1" x14ac:dyDescent="0.25">
      <c r="A31" s="277"/>
      <c r="B31" s="270" t="s">
        <v>33</v>
      </c>
      <c r="C31" s="271" t="s">
        <v>156</v>
      </c>
      <c r="D31" s="272"/>
      <c r="E31" s="245">
        <f>SUM(E28:E30)</f>
        <v>0</v>
      </c>
      <c r="F31" s="245">
        <f t="shared" ref="F31:O31" si="8">SUM(F28:F30)</f>
        <v>0</v>
      </c>
      <c r="G31" s="245">
        <f t="shared" si="8"/>
        <v>0</v>
      </c>
      <c r="H31" s="245">
        <f t="shared" si="8"/>
        <v>0</v>
      </c>
      <c r="I31" s="245">
        <f t="shared" si="8"/>
        <v>0</v>
      </c>
      <c r="J31" s="245">
        <f t="shared" si="8"/>
        <v>0</v>
      </c>
      <c r="K31" s="245">
        <f t="shared" si="8"/>
        <v>0</v>
      </c>
      <c r="L31" s="245">
        <f t="shared" si="8"/>
        <v>0</v>
      </c>
      <c r="M31" s="245">
        <f t="shared" si="8"/>
        <v>0</v>
      </c>
      <c r="N31" s="245">
        <f t="shared" si="8"/>
        <v>0</v>
      </c>
      <c r="O31" s="245">
        <f t="shared" si="8"/>
        <v>0</v>
      </c>
      <c r="P31" s="245">
        <f>SUM(P28:P30)</f>
        <v>0</v>
      </c>
      <c r="Q31" s="60">
        <f t="shared" si="7"/>
        <v>0</v>
      </c>
      <c r="R31" s="206"/>
      <c r="S31" s="207"/>
      <c r="T31" s="207"/>
      <c r="U31" s="207"/>
    </row>
    <row r="32" spans="1:36" s="173" customFormat="1" ht="26.25" customHeight="1" x14ac:dyDescent="0.25">
      <c r="A32" s="185"/>
      <c r="B32" s="270" t="s">
        <v>19</v>
      </c>
      <c r="C32" s="271" t="s">
        <v>157</v>
      </c>
      <c r="D32" s="272"/>
      <c r="E32" s="245">
        <f>SUM(E33:E41)</f>
        <v>0</v>
      </c>
      <c r="F32" s="245">
        <f>SUM(F33:F41)</f>
        <v>0</v>
      </c>
      <c r="G32" s="245">
        <f t="shared" ref="G32:O32" si="9">SUM(G33:G41)</f>
        <v>0</v>
      </c>
      <c r="H32" s="245">
        <f t="shared" si="9"/>
        <v>0</v>
      </c>
      <c r="I32" s="245">
        <f t="shared" si="9"/>
        <v>0</v>
      </c>
      <c r="J32" s="245">
        <f t="shared" si="9"/>
        <v>0</v>
      </c>
      <c r="K32" s="245">
        <f t="shared" si="9"/>
        <v>0</v>
      </c>
      <c r="L32" s="245">
        <f t="shared" si="9"/>
        <v>0</v>
      </c>
      <c r="M32" s="245">
        <f t="shared" si="9"/>
        <v>0</v>
      </c>
      <c r="N32" s="245">
        <f t="shared" si="9"/>
        <v>0</v>
      </c>
      <c r="O32" s="245">
        <f t="shared" si="9"/>
        <v>0</v>
      </c>
      <c r="P32" s="245">
        <f>SUM(P33:P41)</f>
        <v>0</v>
      </c>
      <c r="Q32" s="60">
        <f t="shared" si="7"/>
        <v>0</v>
      </c>
      <c r="R32" s="206"/>
      <c r="S32" s="207"/>
      <c r="T32" s="207"/>
      <c r="U32" s="207"/>
    </row>
    <row r="33" spans="1:21" s="173" customFormat="1" ht="26.25" customHeight="1" x14ac:dyDescent="0.25">
      <c r="A33" s="185"/>
      <c r="B33" s="276" t="s">
        <v>158</v>
      </c>
      <c r="C33" s="132" t="s">
        <v>159</v>
      </c>
      <c r="D33" s="272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60">
        <f t="shared" si="7"/>
        <v>0</v>
      </c>
      <c r="R33" s="206"/>
      <c r="S33" s="207"/>
      <c r="T33" s="207"/>
      <c r="U33" s="207"/>
    </row>
    <row r="34" spans="1:21" s="173" customFormat="1" ht="26.25" customHeight="1" x14ac:dyDescent="0.25">
      <c r="A34" s="185"/>
      <c r="B34" s="276" t="s">
        <v>160</v>
      </c>
      <c r="C34" s="132" t="s">
        <v>168</v>
      </c>
      <c r="D34" s="272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60">
        <f t="shared" si="7"/>
        <v>0</v>
      </c>
      <c r="R34" s="206"/>
      <c r="S34" s="207"/>
      <c r="T34" s="207"/>
      <c r="U34" s="207"/>
    </row>
    <row r="35" spans="1:21" s="173" customFormat="1" ht="26.25" customHeight="1" x14ac:dyDescent="0.25">
      <c r="A35" s="185"/>
      <c r="B35" s="276" t="s">
        <v>161</v>
      </c>
      <c r="C35" s="132" t="s">
        <v>169</v>
      </c>
      <c r="D35" s="272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60">
        <f t="shared" ref="Q35:Q40" si="10">SUM(E35:P35)</f>
        <v>0</v>
      </c>
      <c r="R35" s="206"/>
      <c r="S35" s="207"/>
      <c r="T35" s="207"/>
      <c r="U35" s="207"/>
    </row>
    <row r="36" spans="1:21" s="173" customFormat="1" ht="26.25" customHeight="1" x14ac:dyDescent="0.25">
      <c r="A36" s="185"/>
      <c r="B36" s="276" t="s">
        <v>162</v>
      </c>
      <c r="C36" s="132" t="s">
        <v>170</v>
      </c>
      <c r="D36" s="272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60">
        <f t="shared" si="10"/>
        <v>0</v>
      </c>
      <c r="R36" s="206"/>
      <c r="S36" s="207"/>
      <c r="T36" s="207"/>
      <c r="U36" s="207"/>
    </row>
    <row r="37" spans="1:21" s="173" customFormat="1" ht="26.25" customHeight="1" x14ac:dyDescent="0.25">
      <c r="A37" s="185"/>
      <c r="B37" s="276" t="s">
        <v>163</v>
      </c>
      <c r="C37" s="132" t="s">
        <v>171</v>
      </c>
      <c r="D37" s="272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60">
        <f t="shared" si="10"/>
        <v>0</v>
      </c>
      <c r="R37" s="206"/>
      <c r="S37" s="207"/>
      <c r="T37" s="207"/>
      <c r="U37" s="207"/>
    </row>
    <row r="38" spans="1:21" s="173" customFormat="1" ht="26.25" customHeight="1" x14ac:dyDescent="0.25">
      <c r="A38" s="185"/>
      <c r="B38" s="276" t="s">
        <v>164</v>
      </c>
      <c r="C38" s="132" t="s">
        <v>172</v>
      </c>
      <c r="D38" s="272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60">
        <f t="shared" si="10"/>
        <v>0</v>
      </c>
      <c r="R38" s="206"/>
      <c r="S38" s="207"/>
      <c r="T38" s="207"/>
      <c r="U38" s="207"/>
    </row>
    <row r="39" spans="1:21" s="173" customFormat="1" ht="26.25" customHeight="1" x14ac:dyDescent="0.25">
      <c r="A39" s="185"/>
      <c r="B39" s="276" t="s">
        <v>165</v>
      </c>
      <c r="C39" s="132" t="s">
        <v>173</v>
      </c>
      <c r="D39" s="272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60">
        <f t="shared" si="10"/>
        <v>0</v>
      </c>
      <c r="R39" s="206"/>
      <c r="S39" s="207"/>
      <c r="T39" s="207"/>
      <c r="U39" s="207"/>
    </row>
    <row r="40" spans="1:21" s="173" customFormat="1" ht="26.25" customHeight="1" x14ac:dyDescent="0.25">
      <c r="A40" s="185"/>
      <c r="B40" s="276" t="s">
        <v>166</v>
      </c>
      <c r="C40" s="132" t="s">
        <v>174</v>
      </c>
      <c r="D40" s="272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60">
        <f t="shared" si="10"/>
        <v>0</v>
      </c>
      <c r="R40" s="206"/>
      <c r="S40" s="207"/>
      <c r="T40" s="207"/>
      <c r="U40" s="207"/>
    </row>
    <row r="41" spans="1:21" s="173" customFormat="1" ht="26.25" customHeight="1" x14ac:dyDescent="0.25">
      <c r="A41" s="185"/>
      <c r="B41" s="276" t="s">
        <v>167</v>
      </c>
      <c r="C41" s="132" t="s">
        <v>175</v>
      </c>
      <c r="D41" s="272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60">
        <f>SUM(E41:P41)</f>
        <v>0</v>
      </c>
      <c r="R41" s="206"/>
      <c r="S41" s="207"/>
      <c r="T41" s="207"/>
      <c r="U41" s="207"/>
    </row>
    <row r="42" spans="1:21" s="173" customFormat="1" ht="26.25" customHeight="1" x14ac:dyDescent="0.25">
      <c r="A42" s="185"/>
      <c r="B42" s="278" t="s">
        <v>35</v>
      </c>
      <c r="C42" s="271" t="s">
        <v>181</v>
      </c>
      <c r="D42" s="272"/>
      <c r="E42" s="245">
        <f>E31-E32</f>
        <v>0</v>
      </c>
      <c r="F42" s="245">
        <f t="shared" ref="F42:O42" si="11">F31-F32</f>
        <v>0</v>
      </c>
      <c r="G42" s="245">
        <f t="shared" si="11"/>
        <v>0</v>
      </c>
      <c r="H42" s="245">
        <f t="shared" si="11"/>
        <v>0</v>
      </c>
      <c r="I42" s="245">
        <f t="shared" si="11"/>
        <v>0</v>
      </c>
      <c r="J42" s="245">
        <f t="shared" si="11"/>
        <v>0</v>
      </c>
      <c r="K42" s="245">
        <f t="shared" si="11"/>
        <v>0</v>
      </c>
      <c r="L42" s="245">
        <f t="shared" si="11"/>
        <v>0</v>
      </c>
      <c r="M42" s="245">
        <f t="shared" si="11"/>
        <v>0</v>
      </c>
      <c r="N42" s="245">
        <f t="shared" si="11"/>
        <v>0</v>
      </c>
      <c r="O42" s="245">
        <f t="shared" si="11"/>
        <v>0</v>
      </c>
      <c r="P42" s="245">
        <f>P31-P32</f>
        <v>0</v>
      </c>
      <c r="Q42" s="246">
        <f>SUM(E42:P42)</f>
        <v>0</v>
      </c>
      <c r="R42" s="206"/>
      <c r="S42" s="207"/>
      <c r="T42" s="207"/>
      <c r="U42" s="207"/>
    </row>
    <row r="43" spans="1:21" s="173" customFormat="1" ht="26.25" customHeight="1" x14ac:dyDescent="0.25">
      <c r="A43" s="185"/>
      <c r="B43" s="270" t="s">
        <v>36</v>
      </c>
      <c r="C43" s="271" t="s">
        <v>176</v>
      </c>
      <c r="D43" s="272"/>
      <c r="E43" s="245">
        <f>E44-E45+E46</f>
        <v>0</v>
      </c>
      <c r="F43" s="245">
        <f>F44-F45+F46</f>
        <v>0</v>
      </c>
      <c r="G43" s="245">
        <f>G44-G45+G46</f>
        <v>0</v>
      </c>
      <c r="H43" s="245">
        <f t="shared" ref="H43:O43" si="12">H44-H45+H46</f>
        <v>0</v>
      </c>
      <c r="I43" s="245">
        <f t="shared" si="12"/>
        <v>0</v>
      </c>
      <c r="J43" s="245">
        <f t="shared" si="12"/>
        <v>0</v>
      </c>
      <c r="K43" s="245">
        <f t="shared" si="12"/>
        <v>0</v>
      </c>
      <c r="L43" s="245">
        <f t="shared" si="12"/>
        <v>0</v>
      </c>
      <c r="M43" s="245">
        <f t="shared" si="12"/>
        <v>0</v>
      </c>
      <c r="N43" s="245">
        <f t="shared" si="12"/>
        <v>0</v>
      </c>
      <c r="O43" s="245">
        <f t="shared" si="12"/>
        <v>0</v>
      </c>
      <c r="P43" s="245">
        <f>P44-P45+P46</f>
        <v>0</v>
      </c>
      <c r="Q43" s="246">
        <f>Q44-Q45+Q46</f>
        <v>0</v>
      </c>
      <c r="R43" s="206"/>
      <c r="S43" s="207"/>
      <c r="T43" s="207"/>
      <c r="U43" s="207"/>
    </row>
    <row r="44" spans="1:21" s="166" customFormat="1" ht="26.25" customHeight="1" x14ac:dyDescent="0.25">
      <c r="A44" s="179"/>
      <c r="B44" s="273"/>
      <c r="C44" s="132" t="s">
        <v>182</v>
      </c>
      <c r="D44" s="272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0">
        <f t="shared" ref="Q44:Q49" si="13">SUM(E44:P44)</f>
        <v>0</v>
      </c>
      <c r="R44" s="206"/>
      <c r="S44" s="207"/>
      <c r="T44" s="207"/>
      <c r="U44" s="207"/>
    </row>
    <row r="45" spans="1:21" s="166" customFormat="1" ht="26.25" customHeight="1" x14ac:dyDescent="0.25">
      <c r="A45" s="179"/>
      <c r="B45" s="273"/>
      <c r="C45" s="132" t="s">
        <v>183</v>
      </c>
      <c r="D45" s="272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0">
        <f t="shared" si="13"/>
        <v>0</v>
      </c>
      <c r="R45" s="206"/>
      <c r="S45" s="207"/>
      <c r="T45" s="207"/>
      <c r="U45" s="207"/>
    </row>
    <row r="46" spans="1:21" s="166" customFormat="1" ht="26.25" customHeight="1" x14ac:dyDescent="0.25">
      <c r="A46" s="179"/>
      <c r="B46" s="273"/>
      <c r="C46" s="132" t="s">
        <v>213</v>
      </c>
      <c r="D46" s="272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0">
        <f t="shared" si="13"/>
        <v>0</v>
      </c>
      <c r="R46" s="206"/>
      <c r="S46" s="207"/>
      <c r="T46" s="207"/>
      <c r="U46" s="207"/>
    </row>
    <row r="47" spans="1:21" s="166" customFormat="1" ht="26.25" customHeight="1" x14ac:dyDescent="0.25">
      <c r="A47" s="179"/>
      <c r="B47" s="273" t="s">
        <v>37</v>
      </c>
      <c r="C47" s="132" t="s">
        <v>82</v>
      </c>
      <c r="D47" s="272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0">
        <f t="shared" si="13"/>
        <v>0</v>
      </c>
      <c r="R47" s="206"/>
      <c r="S47" s="207"/>
      <c r="T47" s="207"/>
      <c r="U47" s="207"/>
    </row>
    <row r="48" spans="1:21" s="166" customFormat="1" ht="26.25" customHeight="1" x14ac:dyDescent="0.25">
      <c r="A48" s="179"/>
      <c r="B48" s="273" t="s">
        <v>38</v>
      </c>
      <c r="C48" s="132" t="s">
        <v>83</v>
      </c>
      <c r="D48" s="272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0">
        <f t="shared" si="13"/>
        <v>0</v>
      </c>
      <c r="R48" s="206"/>
      <c r="S48" s="207"/>
      <c r="T48" s="207"/>
      <c r="U48" s="207"/>
    </row>
    <row r="49" spans="1:28" s="166" customFormat="1" ht="26.25" customHeight="1" x14ac:dyDescent="0.25">
      <c r="A49" s="179"/>
      <c r="B49" s="273" t="s">
        <v>101</v>
      </c>
      <c r="C49" s="132" t="s">
        <v>84</v>
      </c>
      <c r="D49" s="272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0">
        <f t="shared" si="13"/>
        <v>0</v>
      </c>
      <c r="R49" s="206"/>
      <c r="S49" s="207"/>
      <c r="T49" s="207"/>
      <c r="U49" s="207"/>
    </row>
    <row r="50" spans="1:28" s="173" customFormat="1" ht="26.25" customHeight="1" x14ac:dyDescent="0.25">
      <c r="A50" s="185"/>
      <c r="B50" s="270" t="s">
        <v>102</v>
      </c>
      <c r="C50" s="271" t="s">
        <v>177</v>
      </c>
      <c r="D50" s="272"/>
      <c r="E50" s="317">
        <f>E43+E47+E48+E49</f>
        <v>0</v>
      </c>
      <c r="F50" s="317">
        <f t="shared" ref="F50:O50" si="14">F43+F47+F48+F49</f>
        <v>0</v>
      </c>
      <c r="G50" s="317">
        <f t="shared" si="14"/>
        <v>0</v>
      </c>
      <c r="H50" s="317">
        <f t="shared" si="14"/>
        <v>0</v>
      </c>
      <c r="I50" s="317">
        <f t="shared" si="14"/>
        <v>0</v>
      </c>
      <c r="J50" s="317">
        <f t="shared" si="14"/>
        <v>0</v>
      </c>
      <c r="K50" s="317">
        <f t="shared" si="14"/>
        <v>0</v>
      </c>
      <c r="L50" s="317">
        <f t="shared" si="14"/>
        <v>0</v>
      </c>
      <c r="M50" s="317">
        <f t="shared" si="14"/>
        <v>0</v>
      </c>
      <c r="N50" s="317">
        <f t="shared" si="14"/>
        <v>0</v>
      </c>
      <c r="O50" s="317">
        <f t="shared" si="14"/>
        <v>0</v>
      </c>
      <c r="P50" s="317">
        <f>P43+P47+P48+P49</f>
        <v>0</v>
      </c>
      <c r="Q50" s="318">
        <f>Q43+Q47+Q48+Q49</f>
        <v>0</v>
      </c>
      <c r="R50" s="206"/>
      <c r="S50" s="207"/>
      <c r="T50" s="207"/>
      <c r="U50" s="207"/>
    </row>
    <row r="51" spans="1:28" s="168" customFormat="1" ht="33.75" customHeight="1" x14ac:dyDescent="0.25">
      <c r="A51" s="184"/>
      <c r="B51" s="189" t="s">
        <v>85</v>
      </c>
      <c r="C51" s="188" t="s">
        <v>178</v>
      </c>
      <c r="D51" s="327"/>
      <c r="E51" s="331">
        <f>E42-E50</f>
        <v>0</v>
      </c>
      <c r="F51" s="331">
        <f>F42-F50</f>
        <v>0</v>
      </c>
      <c r="G51" s="331">
        <f t="shared" ref="G51:P51" si="15">G42-G50</f>
        <v>0</v>
      </c>
      <c r="H51" s="331">
        <f t="shared" si="15"/>
        <v>0</v>
      </c>
      <c r="I51" s="331">
        <f t="shared" si="15"/>
        <v>0</v>
      </c>
      <c r="J51" s="331">
        <f t="shared" si="15"/>
        <v>0</v>
      </c>
      <c r="K51" s="331">
        <f t="shared" si="15"/>
        <v>0</v>
      </c>
      <c r="L51" s="331">
        <f t="shared" si="15"/>
        <v>0</v>
      </c>
      <c r="M51" s="331">
        <f t="shared" si="15"/>
        <v>0</v>
      </c>
      <c r="N51" s="331">
        <f t="shared" si="15"/>
        <v>0</v>
      </c>
      <c r="O51" s="331">
        <f t="shared" si="15"/>
        <v>0</v>
      </c>
      <c r="P51" s="331">
        <f t="shared" si="15"/>
        <v>0</v>
      </c>
      <c r="Q51" s="331">
        <f>SUM(E51:P51)</f>
        <v>0</v>
      </c>
      <c r="R51" s="206"/>
      <c r="S51" s="207"/>
      <c r="T51" s="207"/>
      <c r="U51" s="207"/>
    </row>
    <row r="52" spans="1:28" s="173" customFormat="1" ht="26.25" customHeight="1" x14ac:dyDescent="0.25">
      <c r="A52" s="185"/>
      <c r="B52" s="270" t="s">
        <v>87</v>
      </c>
      <c r="C52" s="271" t="s">
        <v>24</v>
      </c>
      <c r="D52" s="272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4"/>
      <c r="R52" s="206"/>
      <c r="S52" s="207"/>
      <c r="T52" s="207"/>
      <c r="U52" s="207"/>
      <c r="V52" s="174"/>
    </row>
    <row r="53" spans="1:28" s="168" customFormat="1" ht="26.25" customHeight="1" x14ac:dyDescent="0.25">
      <c r="A53" s="184"/>
      <c r="B53" s="192" t="s">
        <v>86</v>
      </c>
      <c r="C53" s="188" t="s">
        <v>179</v>
      </c>
      <c r="D53" s="327"/>
      <c r="E53" s="330">
        <f>E26+E51</f>
        <v>0</v>
      </c>
      <c r="F53" s="330">
        <f t="shared" ref="F53:O53" si="16">F26+F51</f>
        <v>0</v>
      </c>
      <c r="G53" s="330">
        <f t="shared" si="16"/>
        <v>0</v>
      </c>
      <c r="H53" s="330">
        <f t="shared" si="16"/>
        <v>0</v>
      </c>
      <c r="I53" s="330">
        <f t="shared" si="16"/>
        <v>0</v>
      </c>
      <c r="J53" s="330">
        <f t="shared" si="16"/>
        <v>0</v>
      </c>
      <c r="K53" s="330">
        <f t="shared" si="16"/>
        <v>0</v>
      </c>
      <c r="L53" s="330">
        <f t="shared" si="16"/>
        <v>0</v>
      </c>
      <c r="M53" s="330">
        <f t="shared" si="16"/>
        <v>0</v>
      </c>
      <c r="N53" s="330">
        <f t="shared" si="16"/>
        <v>0</v>
      </c>
      <c r="O53" s="330">
        <f t="shared" si="16"/>
        <v>0</v>
      </c>
      <c r="P53" s="330">
        <f>P26+P51</f>
        <v>0</v>
      </c>
      <c r="Q53" s="330">
        <f>Q26+Q51</f>
        <v>0</v>
      </c>
      <c r="R53" s="206"/>
      <c r="S53" s="207"/>
      <c r="T53" s="207"/>
      <c r="U53" s="207"/>
    </row>
    <row r="54" spans="1:28" s="166" customFormat="1" ht="26.25" customHeight="1" x14ac:dyDescent="0.25">
      <c r="A54" s="186"/>
      <c r="B54" s="189" t="s">
        <v>69</v>
      </c>
      <c r="C54" s="92" t="s">
        <v>68</v>
      </c>
      <c r="D54" s="295"/>
      <c r="E54" s="331">
        <f>D54</f>
        <v>0</v>
      </c>
      <c r="F54" s="331">
        <f t="shared" ref="F54:P54" si="17">E55</f>
        <v>0</v>
      </c>
      <c r="G54" s="331">
        <f t="shared" si="17"/>
        <v>0</v>
      </c>
      <c r="H54" s="331">
        <f>G55</f>
        <v>0</v>
      </c>
      <c r="I54" s="331">
        <f t="shared" si="17"/>
        <v>0</v>
      </c>
      <c r="J54" s="331">
        <f t="shared" si="17"/>
        <v>0</v>
      </c>
      <c r="K54" s="331">
        <f t="shared" si="17"/>
        <v>0</v>
      </c>
      <c r="L54" s="331">
        <f t="shared" si="17"/>
        <v>0</v>
      </c>
      <c r="M54" s="331">
        <f t="shared" si="17"/>
        <v>0</v>
      </c>
      <c r="N54" s="331">
        <f t="shared" si="17"/>
        <v>0</v>
      </c>
      <c r="O54" s="331">
        <f t="shared" si="17"/>
        <v>0</v>
      </c>
      <c r="P54" s="331">
        <f t="shared" si="17"/>
        <v>0</v>
      </c>
      <c r="Q54" s="331">
        <f>D54</f>
        <v>0</v>
      </c>
      <c r="R54" s="206"/>
      <c r="S54" s="207"/>
      <c r="T54" s="207"/>
      <c r="U54" s="207"/>
      <c r="V54" s="176"/>
      <c r="W54" s="176"/>
      <c r="X54" s="176"/>
      <c r="Y54" s="176"/>
      <c r="Z54" s="176"/>
      <c r="AA54" s="176"/>
      <c r="AB54" s="176"/>
    </row>
    <row r="55" spans="1:28" s="168" customFormat="1" ht="30" customHeight="1" thickBot="1" x14ac:dyDescent="0.3">
      <c r="A55" s="184"/>
      <c r="B55" s="193" t="s">
        <v>180</v>
      </c>
      <c r="C55" s="194" t="s">
        <v>184</v>
      </c>
      <c r="D55" s="332">
        <f>SUM(D54)</f>
        <v>0</v>
      </c>
      <c r="E55" s="330">
        <f>E53+E54</f>
        <v>0</v>
      </c>
      <c r="F55" s="330">
        <f>F53+F54</f>
        <v>0</v>
      </c>
      <c r="G55" s="330">
        <f t="shared" ref="G55:O55" si="18">G53+G54</f>
        <v>0</v>
      </c>
      <c r="H55" s="330">
        <f t="shared" si="18"/>
        <v>0</v>
      </c>
      <c r="I55" s="330">
        <f t="shared" si="18"/>
        <v>0</v>
      </c>
      <c r="J55" s="330">
        <f t="shared" si="18"/>
        <v>0</v>
      </c>
      <c r="K55" s="330">
        <f t="shared" si="18"/>
        <v>0</v>
      </c>
      <c r="L55" s="330">
        <f t="shared" si="18"/>
        <v>0</v>
      </c>
      <c r="M55" s="330">
        <f t="shared" si="18"/>
        <v>0</v>
      </c>
      <c r="N55" s="330">
        <f t="shared" si="18"/>
        <v>0</v>
      </c>
      <c r="O55" s="330">
        <f t="shared" si="18"/>
        <v>0</v>
      </c>
      <c r="P55" s="330">
        <f>P53+P54</f>
        <v>0</v>
      </c>
      <c r="Q55" s="330">
        <f>Q53+Q54</f>
        <v>0</v>
      </c>
      <c r="R55" s="206"/>
      <c r="S55" s="207"/>
      <c r="T55" s="207"/>
      <c r="U55" s="207"/>
    </row>
    <row r="56" spans="1:28" s="201" customFormat="1" x14ac:dyDescent="0.25">
      <c r="A56" s="162"/>
      <c r="B56" s="197"/>
      <c r="C56" s="198" t="s">
        <v>22</v>
      </c>
      <c r="D56" s="198"/>
      <c r="E56" s="199"/>
      <c r="F56" s="199"/>
      <c r="G56" s="199"/>
      <c r="H56" s="199"/>
      <c r="I56" s="199"/>
      <c r="J56" s="199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</row>
    <row r="57" spans="1:28" s="151" customFormat="1" x14ac:dyDescent="0.25">
      <c r="B57" s="202"/>
      <c r="C57" s="203"/>
      <c r="D57" s="203"/>
    </row>
    <row r="58" spans="1:28" s="151" customFormat="1" x14ac:dyDescent="0.25">
      <c r="B58" s="202"/>
      <c r="C58" s="203"/>
      <c r="D58" s="203"/>
    </row>
    <row r="59" spans="1:28" s="151" customFormat="1" x14ac:dyDescent="0.25">
      <c r="B59" s="202"/>
      <c r="C59" s="203"/>
      <c r="D59" s="203"/>
    </row>
    <row r="60" spans="1:28" s="151" customFormat="1" x14ac:dyDescent="0.25">
      <c r="B60" s="202"/>
      <c r="C60" s="203"/>
      <c r="D60" s="203"/>
    </row>
    <row r="61" spans="1:28" s="151" customFormat="1" x14ac:dyDescent="0.25">
      <c r="B61" s="202"/>
      <c r="C61" s="203"/>
      <c r="D61" s="203"/>
    </row>
    <row r="62" spans="1:28" s="151" customFormat="1" x14ac:dyDescent="0.25">
      <c r="B62" s="202"/>
      <c r="C62" s="203"/>
      <c r="D62" s="203"/>
    </row>
    <row r="63" spans="1:28" s="151" customFormat="1" x14ac:dyDescent="0.25">
      <c r="B63" s="202"/>
      <c r="C63" s="203"/>
      <c r="D63" s="203"/>
    </row>
    <row r="64" spans="1:28" s="151" customFormat="1" x14ac:dyDescent="0.25">
      <c r="B64" s="202"/>
      <c r="C64" s="203"/>
      <c r="D64" s="203"/>
    </row>
    <row r="65" spans="2:4" s="151" customFormat="1" x14ac:dyDescent="0.25">
      <c r="B65" s="202"/>
      <c r="C65" s="203"/>
      <c r="D65" s="203"/>
    </row>
    <row r="66" spans="2:4" s="151" customFormat="1" x14ac:dyDescent="0.25">
      <c r="B66" s="202"/>
      <c r="C66" s="203"/>
      <c r="D66" s="203"/>
    </row>
    <row r="67" spans="2:4" s="151" customFormat="1" x14ac:dyDescent="0.25">
      <c r="B67" s="202"/>
      <c r="C67" s="203"/>
      <c r="D67" s="203"/>
    </row>
    <row r="68" spans="2:4" s="151" customFormat="1" x14ac:dyDescent="0.25">
      <c r="B68" s="202"/>
      <c r="C68" s="203"/>
      <c r="D68" s="203"/>
    </row>
    <row r="69" spans="2:4" s="151" customFormat="1" x14ac:dyDescent="0.25">
      <c r="B69" s="202"/>
      <c r="C69" s="203"/>
      <c r="D69" s="203"/>
    </row>
    <row r="70" spans="2:4" s="151" customFormat="1" x14ac:dyDescent="0.25">
      <c r="B70" s="202"/>
      <c r="C70" s="203"/>
      <c r="D70" s="203"/>
    </row>
    <row r="71" spans="2:4" s="151" customFormat="1" x14ac:dyDescent="0.25">
      <c r="B71" s="202"/>
      <c r="C71" s="203"/>
      <c r="D71" s="203"/>
    </row>
    <row r="72" spans="2:4" s="151" customFormat="1" x14ac:dyDescent="0.25">
      <c r="B72" s="202"/>
      <c r="C72" s="203"/>
      <c r="D72" s="203"/>
    </row>
    <row r="73" spans="2:4" s="151" customFormat="1" x14ac:dyDescent="0.25">
      <c r="B73" s="202"/>
      <c r="C73" s="203"/>
      <c r="D73" s="203"/>
    </row>
    <row r="74" spans="2:4" s="151" customFormat="1" x14ac:dyDescent="0.25">
      <c r="B74" s="202"/>
      <c r="C74" s="203"/>
      <c r="D74" s="203"/>
    </row>
    <row r="75" spans="2:4" s="151" customFormat="1" x14ac:dyDescent="0.25">
      <c r="B75" s="202"/>
      <c r="C75" s="203"/>
      <c r="D75" s="203"/>
    </row>
    <row r="76" spans="2:4" s="151" customFormat="1" x14ac:dyDescent="0.25">
      <c r="B76" s="202"/>
      <c r="C76" s="203"/>
      <c r="D76" s="203"/>
    </row>
    <row r="77" spans="2:4" s="151" customFormat="1" x14ac:dyDescent="0.25">
      <c r="B77" s="202"/>
      <c r="C77" s="203"/>
      <c r="D77" s="203"/>
    </row>
    <row r="78" spans="2:4" s="151" customFormat="1" x14ac:dyDescent="0.25">
      <c r="B78" s="202"/>
      <c r="C78" s="203"/>
      <c r="D78" s="203"/>
    </row>
    <row r="79" spans="2:4" s="151" customFormat="1" x14ac:dyDescent="0.25">
      <c r="B79" s="202"/>
      <c r="C79" s="203"/>
      <c r="D79" s="203"/>
    </row>
    <row r="80" spans="2:4" s="151" customFormat="1" x14ac:dyDescent="0.25">
      <c r="B80" s="202"/>
      <c r="C80" s="203"/>
      <c r="D80" s="203"/>
    </row>
    <row r="81" spans="2:4" s="151" customFormat="1" x14ac:dyDescent="0.25">
      <c r="B81" s="202"/>
      <c r="C81" s="203"/>
      <c r="D81" s="203"/>
    </row>
    <row r="82" spans="2:4" s="151" customFormat="1" x14ac:dyDescent="0.25">
      <c r="B82" s="202"/>
      <c r="C82" s="203"/>
      <c r="D82" s="203"/>
    </row>
    <row r="83" spans="2:4" s="151" customFormat="1" x14ac:dyDescent="0.25">
      <c r="B83" s="202"/>
      <c r="C83" s="203"/>
      <c r="D83" s="203"/>
    </row>
    <row r="84" spans="2:4" s="151" customFormat="1" x14ac:dyDescent="0.25">
      <c r="B84" s="202"/>
      <c r="C84" s="203"/>
      <c r="D84" s="203"/>
    </row>
    <row r="85" spans="2:4" s="151" customFormat="1" x14ac:dyDescent="0.25">
      <c r="B85" s="202"/>
      <c r="C85" s="203"/>
      <c r="D85" s="203"/>
    </row>
    <row r="86" spans="2:4" s="151" customFormat="1" x14ac:dyDescent="0.25">
      <c r="B86" s="202"/>
      <c r="C86" s="203"/>
      <c r="D86" s="203"/>
    </row>
    <row r="87" spans="2:4" s="151" customFormat="1" x14ac:dyDescent="0.25">
      <c r="B87" s="202"/>
      <c r="C87" s="203"/>
      <c r="D87" s="203"/>
    </row>
    <row r="88" spans="2:4" s="151" customFormat="1" x14ac:dyDescent="0.25">
      <c r="B88" s="202"/>
      <c r="C88" s="203"/>
      <c r="D88" s="203"/>
    </row>
    <row r="89" spans="2:4" s="151" customFormat="1" x14ac:dyDescent="0.25">
      <c r="B89" s="202"/>
      <c r="C89" s="203"/>
      <c r="D89" s="203"/>
    </row>
    <row r="90" spans="2:4" s="151" customFormat="1" x14ac:dyDescent="0.25">
      <c r="B90" s="202"/>
      <c r="C90" s="203"/>
      <c r="D90" s="203"/>
    </row>
    <row r="91" spans="2:4" s="151" customFormat="1" x14ac:dyDescent="0.25">
      <c r="B91" s="202"/>
      <c r="C91" s="203"/>
      <c r="D91" s="203"/>
    </row>
    <row r="92" spans="2:4" s="151" customFormat="1" x14ac:dyDescent="0.25">
      <c r="B92" s="202"/>
      <c r="C92" s="203"/>
      <c r="D92" s="203"/>
    </row>
    <row r="93" spans="2:4" s="151" customFormat="1" x14ac:dyDescent="0.25">
      <c r="B93" s="202"/>
      <c r="C93" s="203"/>
      <c r="D93" s="203"/>
    </row>
    <row r="94" spans="2:4" s="151" customFormat="1" x14ac:dyDescent="0.25">
      <c r="B94" s="202"/>
      <c r="C94" s="203"/>
      <c r="D94" s="203"/>
    </row>
    <row r="95" spans="2:4" s="151" customFormat="1" x14ac:dyDescent="0.25">
      <c r="B95" s="202"/>
      <c r="C95" s="203"/>
      <c r="D95" s="203"/>
    </row>
    <row r="96" spans="2:4" s="151" customFormat="1" x14ac:dyDescent="0.25">
      <c r="B96" s="202"/>
      <c r="C96" s="203"/>
      <c r="D96" s="203"/>
    </row>
    <row r="97" spans="2:4" s="151" customFormat="1" x14ac:dyDescent="0.25">
      <c r="B97" s="202"/>
      <c r="C97" s="203"/>
      <c r="D97" s="203"/>
    </row>
    <row r="98" spans="2:4" s="151" customFormat="1" x14ac:dyDescent="0.25">
      <c r="B98" s="202"/>
      <c r="C98" s="203"/>
      <c r="D98" s="203"/>
    </row>
    <row r="99" spans="2:4" s="151" customFormat="1" x14ac:dyDescent="0.25">
      <c r="B99" s="202"/>
      <c r="C99" s="203"/>
      <c r="D99" s="203"/>
    </row>
    <row r="100" spans="2:4" s="151" customFormat="1" x14ac:dyDescent="0.25">
      <c r="B100" s="202"/>
      <c r="C100" s="203"/>
      <c r="D100" s="203"/>
    </row>
    <row r="101" spans="2:4" s="151" customFormat="1" x14ac:dyDescent="0.25">
      <c r="B101" s="202"/>
      <c r="C101" s="203"/>
      <c r="D101" s="203"/>
    </row>
    <row r="102" spans="2:4" s="151" customFormat="1" x14ac:dyDescent="0.25">
      <c r="B102" s="202"/>
      <c r="C102" s="203"/>
      <c r="D102" s="203"/>
    </row>
    <row r="103" spans="2:4" s="151" customFormat="1" x14ac:dyDescent="0.25">
      <c r="B103" s="202"/>
      <c r="C103" s="203"/>
      <c r="D103" s="203"/>
    </row>
    <row r="104" spans="2:4" s="151" customFormat="1" x14ac:dyDescent="0.25">
      <c r="B104" s="202"/>
      <c r="C104" s="203"/>
      <c r="D104" s="203"/>
    </row>
  </sheetData>
  <sheetProtection algorithmName="SHA-512" hashValue="/TilMkC41EGkbyjZvM4A7lY4DQAUW2t22xrK4pE1rtzOdOkD6Hgz0FnmNo04E+APO4gUplGQnFt/6WDTyEzxQA==" saltValue="xxQSwM/zXkNlMbGxx/C+NA==" spinCount="100000" sheet="1" objects="1" scenarios="1"/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disablePrompts="1" xWindow="397" yWindow="102" count="2">
    <dataValidation type="custom" allowBlank="1" showInputMessage="1" showErrorMessage="1" sqref="Q48 V48:IV48 A48" xr:uid="{00000000-0002-0000-0400-000000000000}">
      <formula1>0</formula1>
    </dataValidation>
    <dataValidation allowBlank="1" showInputMessage="1" showErrorMessage="1" promptTitle="Atentie!" prompt="Continutul celulelor nu poate fi modificat!" sqref="P2" xr:uid="{00000000-0002-0000-0400-000001000000}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tabColor indexed="56"/>
    <pageSetUpPr autoPageBreaks="0" fitToPage="1"/>
  </sheetPr>
  <dimension ref="A1:AP56"/>
  <sheetViews>
    <sheetView showGridLines="0" showZeros="0" topLeftCell="A28" zoomScale="55" zoomScaleNormal="55" zoomScaleSheetLayoutView="50" workbookViewId="0">
      <pane xSplit="3" topLeftCell="D1" activePane="topRight" state="frozen"/>
      <selection activeCell="H40" sqref="H40"/>
      <selection pane="topRight" activeCell="D54" sqref="D54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95" t="s">
        <v>152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62" t="s">
        <v>241</v>
      </c>
      <c r="Q2" s="406"/>
      <c r="R2" s="25"/>
      <c r="S2" s="7"/>
      <c r="T2" s="7"/>
      <c r="U2" s="7"/>
    </row>
    <row r="3" spans="1:42" s="13" customFormat="1" ht="22.8" x14ac:dyDescent="0.25">
      <c r="A3" s="28"/>
      <c r="B3" s="399" t="s">
        <v>228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364"/>
      <c r="Q3" s="407"/>
      <c r="R3" s="25"/>
      <c r="S3" s="7"/>
      <c r="T3" s="7"/>
      <c r="U3" s="7"/>
    </row>
    <row r="4" spans="1:42" s="13" customFormat="1" ht="22.5" customHeight="1" x14ac:dyDescent="0.25">
      <c r="A4" s="28"/>
      <c r="B4" s="304"/>
      <c r="C4" s="399" t="str">
        <f>'FN An 1 I'!$C$4</f>
        <v>Asociatia Grup Local Pescaresc Dunarea Dolj</v>
      </c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305"/>
      <c r="Q4" s="306"/>
      <c r="R4" s="25"/>
      <c r="S4" s="7"/>
      <c r="T4" s="7"/>
      <c r="U4" s="7"/>
    </row>
    <row r="5" spans="1:42" s="13" customFormat="1" ht="23.25" customHeight="1" x14ac:dyDescent="0.25">
      <c r="A5" s="28"/>
      <c r="B5" s="266"/>
      <c r="C5" s="267" t="s">
        <v>144</v>
      </c>
      <c r="D5" s="267"/>
      <c r="E5" s="404" t="s">
        <v>187</v>
      </c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268" t="s">
        <v>67</v>
      </c>
      <c r="R5" s="25"/>
      <c r="S5"/>
      <c r="T5"/>
      <c r="U5"/>
    </row>
    <row r="6" spans="1:42" s="13" customFormat="1" ht="24" customHeight="1" x14ac:dyDescent="0.25">
      <c r="A6" s="28"/>
      <c r="B6" s="208"/>
      <c r="C6" s="39" t="s">
        <v>6</v>
      </c>
      <c r="D6" s="190"/>
      <c r="E6" s="69" t="s">
        <v>7</v>
      </c>
      <c r="F6" s="69" t="s">
        <v>8</v>
      </c>
      <c r="G6" s="69" t="s">
        <v>9</v>
      </c>
      <c r="H6" s="69" t="s">
        <v>10</v>
      </c>
      <c r="I6" s="69" t="s">
        <v>11</v>
      </c>
      <c r="J6" s="69" t="s">
        <v>12</v>
      </c>
      <c r="K6" s="69" t="s">
        <v>13</v>
      </c>
      <c r="L6" s="69" t="s">
        <v>14</v>
      </c>
      <c r="M6" s="69" t="s">
        <v>15</v>
      </c>
      <c r="N6" s="69" t="s">
        <v>16</v>
      </c>
      <c r="O6" s="69" t="s">
        <v>17</v>
      </c>
      <c r="P6" s="69" t="s">
        <v>18</v>
      </c>
      <c r="Q6" s="360" t="s">
        <v>192</v>
      </c>
      <c r="R6" s="25"/>
      <c r="S6"/>
      <c r="T6"/>
      <c r="U6"/>
    </row>
    <row r="7" spans="1:42" s="14" customFormat="1" ht="24" customHeight="1" x14ac:dyDescent="0.25">
      <c r="A7" s="29"/>
      <c r="B7" s="261" t="s">
        <v>19</v>
      </c>
      <c r="C7" s="405" t="s">
        <v>20</v>
      </c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360"/>
      <c r="R7" s="25"/>
      <c r="S7"/>
      <c r="T7"/>
      <c r="U7"/>
    </row>
    <row r="8" spans="1:42" s="14" customFormat="1" ht="26.25" customHeight="1" x14ac:dyDescent="0.25">
      <c r="A8" s="29"/>
      <c r="B8" s="270" t="s">
        <v>21</v>
      </c>
      <c r="C8" s="271" t="s">
        <v>72</v>
      </c>
      <c r="D8" s="272"/>
      <c r="E8" s="245">
        <f>E9+E10+E11+E14</f>
        <v>0</v>
      </c>
      <c r="F8" s="245">
        <f t="shared" ref="F8:P8" si="0">F9+F10+F11+F14</f>
        <v>0</v>
      </c>
      <c r="G8" s="245">
        <f t="shared" si="0"/>
        <v>0</v>
      </c>
      <c r="H8" s="245">
        <f>H9+H10+H11+H14</f>
        <v>0</v>
      </c>
      <c r="I8" s="245">
        <f>I9+I10+I11+I14</f>
        <v>0</v>
      </c>
      <c r="J8" s="245">
        <f>J9+J10+J11+J14</f>
        <v>0</v>
      </c>
      <c r="K8" s="245">
        <f t="shared" si="0"/>
        <v>0</v>
      </c>
      <c r="L8" s="245">
        <f t="shared" si="0"/>
        <v>0</v>
      </c>
      <c r="M8" s="245">
        <f t="shared" si="0"/>
        <v>0</v>
      </c>
      <c r="N8" s="245">
        <f t="shared" si="0"/>
        <v>0</v>
      </c>
      <c r="O8" s="245">
        <f t="shared" si="0"/>
        <v>0</v>
      </c>
      <c r="P8" s="245">
        <f t="shared" si="0"/>
        <v>0</v>
      </c>
      <c r="Q8" s="24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73"/>
      <c r="C9" s="132" t="s">
        <v>154</v>
      </c>
      <c r="D9" s="272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0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73"/>
      <c r="C10" s="132" t="s">
        <v>54</v>
      </c>
      <c r="D10" s="272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0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73"/>
      <c r="C11" s="132" t="s">
        <v>55</v>
      </c>
      <c r="D11" s="272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4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73"/>
      <c r="C12" s="274" t="s">
        <v>215</v>
      </c>
      <c r="D12" s="27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0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73"/>
      <c r="C13" s="132" t="s">
        <v>210</v>
      </c>
      <c r="D13" s="27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0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73"/>
      <c r="C14" s="132" t="s">
        <v>231</v>
      </c>
      <c r="D14" s="272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4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70" t="s">
        <v>56</v>
      </c>
      <c r="C15" s="271" t="s">
        <v>134</v>
      </c>
      <c r="D15" s="272"/>
      <c r="E15" s="245">
        <f>SUM(E16:E18)</f>
        <v>0</v>
      </c>
      <c r="F15" s="245">
        <f>SUM(F16:F18)</f>
        <v>0</v>
      </c>
      <c r="G15" s="245">
        <f t="shared" ref="G15:O15" si="2">SUM(G16:G18)</f>
        <v>0</v>
      </c>
      <c r="H15" s="245">
        <f t="shared" si="2"/>
        <v>0</v>
      </c>
      <c r="I15" s="245">
        <f t="shared" si="2"/>
        <v>0</v>
      </c>
      <c r="J15" s="245">
        <f t="shared" si="2"/>
        <v>0</v>
      </c>
      <c r="K15" s="245">
        <f t="shared" si="2"/>
        <v>0</v>
      </c>
      <c r="L15" s="245">
        <f t="shared" si="2"/>
        <v>0</v>
      </c>
      <c r="M15" s="245">
        <f t="shared" si="2"/>
        <v>0</v>
      </c>
      <c r="N15" s="245">
        <f t="shared" si="2"/>
        <v>0</v>
      </c>
      <c r="O15" s="245">
        <f t="shared" si="2"/>
        <v>0</v>
      </c>
      <c r="P15" s="245">
        <f>SUM(P16:P18)</f>
        <v>0</v>
      </c>
      <c r="Q15" s="24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73"/>
      <c r="C16" s="132" t="s">
        <v>57</v>
      </c>
      <c r="D16" s="272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0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73"/>
      <c r="C17" s="132" t="s">
        <v>4</v>
      </c>
      <c r="D17" s="272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0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73"/>
      <c r="C18" s="132" t="s">
        <v>65</v>
      </c>
      <c r="D18" s="272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0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70" t="s">
        <v>5</v>
      </c>
      <c r="C19" s="271" t="s">
        <v>136</v>
      </c>
      <c r="D19" s="272"/>
      <c r="E19" s="245">
        <f>E20+E23</f>
        <v>0</v>
      </c>
      <c r="F19" s="245">
        <f t="shared" ref="F19:Q19" si="3">F20+F23</f>
        <v>0</v>
      </c>
      <c r="G19" s="245">
        <f t="shared" si="3"/>
        <v>0</v>
      </c>
      <c r="H19" s="245">
        <f t="shared" si="3"/>
        <v>0</v>
      </c>
      <c r="I19" s="245">
        <f t="shared" si="3"/>
        <v>0</v>
      </c>
      <c r="J19" s="245">
        <f t="shared" si="3"/>
        <v>0</v>
      </c>
      <c r="K19" s="245">
        <f t="shared" si="3"/>
        <v>0</v>
      </c>
      <c r="L19" s="245">
        <f t="shared" si="3"/>
        <v>0</v>
      </c>
      <c r="M19" s="245">
        <f t="shared" si="3"/>
        <v>0</v>
      </c>
      <c r="N19" s="245">
        <f t="shared" si="3"/>
        <v>0</v>
      </c>
      <c r="O19" s="245">
        <f t="shared" si="3"/>
        <v>0</v>
      </c>
      <c r="P19" s="245">
        <f t="shared" si="3"/>
        <v>0</v>
      </c>
      <c r="Q19" s="24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76"/>
      <c r="C20" s="132" t="s">
        <v>137</v>
      </c>
      <c r="D20" s="272"/>
      <c r="E20" s="133">
        <f t="shared" ref="E20:Q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3">
        <f t="shared" si="4"/>
        <v>0</v>
      </c>
      <c r="J20" s="133">
        <f t="shared" si="4"/>
        <v>0</v>
      </c>
      <c r="K20" s="133">
        <f t="shared" si="4"/>
        <v>0</v>
      </c>
      <c r="L20" s="133">
        <f t="shared" si="4"/>
        <v>0</v>
      </c>
      <c r="M20" s="133">
        <f t="shared" si="4"/>
        <v>0</v>
      </c>
      <c r="N20" s="133">
        <f t="shared" si="4"/>
        <v>0</v>
      </c>
      <c r="O20" s="133">
        <f t="shared" si="4"/>
        <v>0</v>
      </c>
      <c r="P20" s="133">
        <f t="shared" si="4"/>
        <v>0</v>
      </c>
      <c r="Q20" s="134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73"/>
      <c r="C21" s="274" t="s">
        <v>216</v>
      </c>
      <c r="D21" s="272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0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73"/>
      <c r="C22" s="274" t="s">
        <v>217</v>
      </c>
      <c r="D22" s="272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0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76"/>
      <c r="C23" s="132" t="s">
        <v>138</v>
      </c>
      <c r="D23" s="272"/>
      <c r="E23" s="133">
        <f t="shared" ref="E23:Q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3">
        <f t="shared" si="5"/>
        <v>0</v>
      </c>
      <c r="J23" s="133">
        <f t="shared" si="5"/>
        <v>0</v>
      </c>
      <c r="K23" s="133">
        <f t="shared" si="5"/>
        <v>0</v>
      </c>
      <c r="L23" s="133">
        <f t="shared" si="5"/>
        <v>0</v>
      </c>
      <c r="M23" s="133">
        <f t="shared" si="5"/>
        <v>0</v>
      </c>
      <c r="N23" s="133">
        <f t="shared" si="5"/>
        <v>0</v>
      </c>
      <c r="O23" s="133">
        <f t="shared" si="5"/>
        <v>0</v>
      </c>
      <c r="P23" s="133">
        <f t="shared" si="5"/>
        <v>0</v>
      </c>
      <c r="Q23" s="134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73"/>
      <c r="C24" s="132" t="s">
        <v>218</v>
      </c>
      <c r="D24" s="272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0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73"/>
      <c r="C25" s="132" t="s">
        <v>219</v>
      </c>
      <c r="D25" s="272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0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89" t="s">
        <v>139</v>
      </c>
      <c r="C26" s="188" t="s">
        <v>135</v>
      </c>
      <c r="D26" s="191"/>
      <c r="E26" s="154">
        <f>E8-E15-E19</f>
        <v>0</v>
      </c>
      <c r="F26" s="154">
        <f>F8-F15-F19</f>
        <v>0</v>
      </c>
      <c r="G26" s="154">
        <f>G8-G15-G19</f>
        <v>0</v>
      </c>
      <c r="H26" s="154">
        <f>H8-H15-H19</f>
        <v>0</v>
      </c>
      <c r="I26" s="154">
        <f t="shared" ref="I26:P26" si="6">I8-I15-I19</f>
        <v>0</v>
      </c>
      <c r="J26" s="154">
        <f t="shared" si="6"/>
        <v>0</v>
      </c>
      <c r="K26" s="154">
        <f t="shared" si="6"/>
        <v>0</v>
      </c>
      <c r="L26" s="154">
        <f t="shared" si="6"/>
        <v>0</v>
      </c>
      <c r="M26" s="154">
        <f t="shared" si="6"/>
        <v>0</v>
      </c>
      <c r="N26" s="154">
        <f t="shared" si="6"/>
        <v>0</v>
      </c>
      <c r="O26" s="154">
        <f t="shared" si="6"/>
        <v>0</v>
      </c>
      <c r="P26" s="154">
        <f t="shared" si="6"/>
        <v>0</v>
      </c>
      <c r="Q26" s="155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89" t="s">
        <v>30</v>
      </c>
      <c r="C27" s="401" t="s">
        <v>140</v>
      </c>
      <c r="D27" s="401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  <c r="P27" s="401"/>
      <c r="Q27" s="408"/>
      <c r="R27" s="25"/>
      <c r="S27"/>
      <c r="T27"/>
      <c r="U27"/>
    </row>
    <row r="28" spans="1:36" s="21" customFormat="1" ht="26.25" customHeight="1" x14ac:dyDescent="0.25">
      <c r="A28" s="33"/>
      <c r="B28" s="273" t="s">
        <v>29</v>
      </c>
      <c r="C28" s="132" t="s">
        <v>155</v>
      </c>
      <c r="D28" s="272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0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73" t="s">
        <v>31</v>
      </c>
      <c r="C29" s="132" t="s">
        <v>141</v>
      </c>
      <c r="D29" s="272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0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73" t="s">
        <v>32</v>
      </c>
      <c r="C30" s="132" t="s">
        <v>34</v>
      </c>
      <c r="D30" s="272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0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70" t="s">
        <v>33</v>
      </c>
      <c r="C31" s="271" t="s">
        <v>156</v>
      </c>
      <c r="D31" s="272"/>
      <c r="E31" s="245">
        <f>SUM(E28:E30)</f>
        <v>0</v>
      </c>
      <c r="F31" s="245">
        <f t="shared" ref="F31:O31" si="8">SUM(F28:F30)</f>
        <v>0</v>
      </c>
      <c r="G31" s="245">
        <f t="shared" si="8"/>
        <v>0</v>
      </c>
      <c r="H31" s="245">
        <f t="shared" si="8"/>
        <v>0</v>
      </c>
      <c r="I31" s="245">
        <f t="shared" si="8"/>
        <v>0</v>
      </c>
      <c r="J31" s="245">
        <f t="shared" si="8"/>
        <v>0</v>
      </c>
      <c r="K31" s="245">
        <f t="shared" si="8"/>
        <v>0</v>
      </c>
      <c r="L31" s="245">
        <f t="shared" si="8"/>
        <v>0</v>
      </c>
      <c r="M31" s="245">
        <f t="shared" si="8"/>
        <v>0</v>
      </c>
      <c r="N31" s="245">
        <f t="shared" si="8"/>
        <v>0</v>
      </c>
      <c r="O31" s="245">
        <f t="shared" si="8"/>
        <v>0</v>
      </c>
      <c r="P31" s="245">
        <f>SUM(P28:P30)</f>
        <v>0</v>
      </c>
      <c r="Q31" s="60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70" t="s">
        <v>19</v>
      </c>
      <c r="C32" s="271" t="s">
        <v>157</v>
      </c>
      <c r="D32" s="272"/>
      <c r="E32" s="245">
        <f>SUM(E33:E41)</f>
        <v>0</v>
      </c>
      <c r="F32" s="245">
        <f>SUM(F33:F41)</f>
        <v>0</v>
      </c>
      <c r="G32" s="245">
        <f t="shared" ref="G32:O32" si="9">SUM(G33:G41)</f>
        <v>0</v>
      </c>
      <c r="H32" s="245">
        <f t="shared" si="9"/>
        <v>0</v>
      </c>
      <c r="I32" s="245">
        <f t="shared" si="9"/>
        <v>0</v>
      </c>
      <c r="J32" s="245">
        <f t="shared" si="9"/>
        <v>0</v>
      </c>
      <c r="K32" s="245">
        <f t="shared" si="9"/>
        <v>0</v>
      </c>
      <c r="L32" s="245">
        <f t="shared" si="9"/>
        <v>0</v>
      </c>
      <c r="M32" s="245">
        <f t="shared" si="9"/>
        <v>0</v>
      </c>
      <c r="N32" s="245">
        <f t="shared" si="9"/>
        <v>0</v>
      </c>
      <c r="O32" s="245">
        <f t="shared" si="9"/>
        <v>0</v>
      </c>
      <c r="P32" s="245">
        <f>SUM(P33:P41)</f>
        <v>0</v>
      </c>
      <c r="Q32" s="60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76" t="s">
        <v>158</v>
      </c>
      <c r="C33" s="132" t="s">
        <v>159</v>
      </c>
      <c r="D33" s="272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60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76" t="s">
        <v>160</v>
      </c>
      <c r="C34" s="132" t="s">
        <v>168</v>
      </c>
      <c r="D34" s="272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60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76" t="s">
        <v>161</v>
      </c>
      <c r="C35" s="132" t="s">
        <v>169</v>
      </c>
      <c r="D35" s="272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60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76" t="s">
        <v>162</v>
      </c>
      <c r="C36" s="132" t="s">
        <v>170</v>
      </c>
      <c r="D36" s="272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60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76" t="s">
        <v>163</v>
      </c>
      <c r="C37" s="132" t="s">
        <v>171</v>
      </c>
      <c r="D37" s="272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60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76" t="s">
        <v>164</v>
      </c>
      <c r="C38" s="132" t="s">
        <v>172</v>
      </c>
      <c r="D38" s="272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60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76" t="s">
        <v>165</v>
      </c>
      <c r="C39" s="132" t="s">
        <v>173</v>
      </c>
      <c r="D39" s="272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60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76" t="s">
        <v>166</v>
      </c>
      <c r="C40" s="132" t="s">
        <v>174</v>
      </c>
      <c r="D40" s="272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60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76" t="s">
        <v>167</v>
      </c>
      <c r="C41" s="132" t="s">
        <v>175</v>
      </c>
      <c r="D41" s="272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60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78" t="s">
        <v>35</v>
      </c>
      <c r="C42" s="271" t="s">
        <v>181</v>
      </c>
      <c r="D42" s="272"/>
      <c r="E42" s="245">
        <f>E31-E32</f>
        <v>0</v>
      </c>
      <c r="F42" s="245">
        <f t="shared" ref="F42:O42" si="10">F31-F32</f>
        <v>0</v>
      </c>
      <c r="G42" s="245">
        <f t="shared" si="10"/>
        <v>0</v>
      </c>
      <c r="H42" s="245">
        <f t="shared" si="10"/>
        <v>0</v>
      </c>
      <c r="I42" s="245">
        <f t="shared" si="10"/>
        <v>0</v>
      </c>
      <c r="J42" s="245">
        <f t="shared" si="10"/>
        <v>0</v>
      </c>
      <c r="K42" s="245">
        <f t="shared" si="10"/>
        <v>0</v>
      </c>
      <c r="L42" s="245">
        <f t="shared" si="10"/>
        <v>0</v>
      </c>
      <c r="M42" s="245">
        <f t="shared" si="10"/>
        <v>0</v>
      </c>
      <c r="N42" s="245">
        <f t="shared" si="10"/>
        <v>0</v>
      </c>
      <c r="O42" s="245">
        <f t="shared" si="10"/>
        <v>0</v>
      </c>
      <c r="P42" s="245">
        <f>P31-P32</f>
        <v>0</v>
      </c>
      <c r="Q42" s="24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70" t="s">
        <v>36</v>
      </c>
      <c r="C43" s="271" t="s">
        <v>176</v>
      </c>
      <c r="D43" s="272"/>
      <c r="E43" s="245">
        <f>E44-E45+E46</f>
        <v>0</v>
      </c>
      <c r="F43" s="245">
        <f>F44-F45+F46</f>
        <v>0</v>
      </c>
      <c r="G43" s="245">
        <f>G44-G45+G46</f>
        <v>0</v>
      </c>
      <c r="H43" s="245">
        <f t="shared" ref="H43:O43" si="11">H44-H45+H46</f>
        <v>0</v>
      </c>
      <c r="I43" s="245">
        <f t="shared" si="11"/>
        <v>0</v>
      </c>
      <c r="J43" s="245">
        <f t="shared" si="11"/>
        <v>0</v>
      </c>
      <c r="K43" s="245">
        <f t="shared" si="11"/>
        <v>0</v>
      </c>
      <c r="L43" s="245">
        <f t="shared" si="11"/>
        <v>0</v>
      </c>
      <c r="M43" s="245">
        <f t="shared" si="11"/>
        <v>0</v>
      </c>
      <c r="N43" s="245">
        <f t="shared" si="11"/>
        <v>0</v>
      </c>
      <c r="O43" s="245">
        <f t="shared" si="11"/>
        <v>0</v>
      </c>
      <c r="P43" s="245">
        <f>P44-P45+P46</f>
        <v>0</v>
      </c>
      <c r="Q43" s="24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73"/>
      <c r="C44" s="132" t="s">
        <v>182</v>
      </c>
      <c r="D44" s="272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0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73"/>
      <c r="C45" s="132" t="s">
        <v>183</v>
      </c>
      <c r="D45" s="272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0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73"/>
      <c r="C46" s="132" t="s">
        <v>213</v>
      </c>
      <c r="D46" s="272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0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73" t="s">
        <v>37</v>
      </c>
      <c r="C47" s="132" t="s">
        <v>82</v>
      </c>
      <c r="D47" s="272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0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73" t="s">
        <v>38</v>
      </c>
      <c r="C48" s="132" t="s">
        <v>83</v>
      </c>
      <c r="D48" s="272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0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73" t="s">
        <v>101</v>
      </c>
      <c r="C49" s="132" t="s">
        <v>84</v>
      </c>
      <c r="D49" s="272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0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70" t="s">
        <v>102</v>
      </c>
      <c r="C50" s="271" t="s">
        <v>177</v>
      </c>
      <c r="D50" s="272"/>
      <c r="E50" s="245">
        <f>E43+E47+E48+E49</f>
        <v>0</v>
      </c>
      <c r="F50" s="245">
        <f t="shared" ref="F50:O50" si="13">F43+F47+F48+F49</f>
        <v>0</v>
      </c>
      <c r="G50" s="245">
        <f t="shared" si="13"/>
        <v>0</v>
      </c>
      <c r="H50" s="245">
        <f t="shared" si="13"/>
        <v>0</v>
      </c>
      <c r="I50" s="245">
        <f t="shared" si="13"/>
        <v>0</v>
      </c>
      <c r="J50" s="245">
        <f t="shared" si="13"/>
        <v>0</v>
      </c>
      <c r="K50" s="245">
        <f t="shared" si="13"/>
        <v>0</v>
      </c>
      <c r="L50" s="245">
        <f t="shared" si="13"/>
        <v>0</v>
      </c>
      <c r="M50" s="245">
        <f t="shared" si="13"/>
        <v>0</v>
      </c>
      <c r="N50" s="245">
        <f t="shared" si="13"/>
        <v>0</v>
      </c>
      <c r="O50" s="245">
        <f t="shared" si="13"/>
        <v>0</v>
      </c>
      <c r="P50" s="245">
        <f>P43+P47+P48+P49</f>
        <v>0</v>
      </c>
      <c r="Q50" s="24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89" t="s">
        <v>85</v>
      </c>
      <c r="C51" s="188" t="s">
        <v>178</v>
      </c>
      <c r="D51" s="191"/>
      <c r="E51" s="195">
        <f>E42-E50</f>
        <v>0</v>
      </c>
      <c r="F51" s="195">
        <f>F42-F50</f>
        <v>0</v>
      </c>
      <c r="G51" s="195">
        <f t="shared" ref="G51:P51" si="14">G42-G50</f>
        <v>0</v>
      </c>
      <c r="H51" s="195">
        <f t="shared" si="14"/>
        <v>0</v>
      </c>
      <c r="I51" s="195">
        <f t="shared" si="14"/>
        <v>0</v>
      </c>
      <c r="J51" s="195">
        <f t="shared" si="14"/>
        <v>0</v>
      </c>
      <c r="K51" s="195">
        <f t="shared" si="14"/>
        <v>0</v>
      </c>
      <c r="L51" s="195">
        <f t="shared" si="14"/>
        <v>0</v>
      </c>
      <c r="M51" s="195">
        <f t="shared" si="14"/>
        <v>0</v>
      </c>
      <c r="N51" s="195">
        <f t="shared" si="14"/>
        <v>0</v>
      </c>
      <c r="O51" s="195">
        <f t="shared" si="14"/>
        <v>0</v>
      </c>
      <c r="P51" s="195">
        <f t="shared" si="14"/>
        <v>0</v>
      </c>
      <c r="Q51" s="196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335" t="s">
        <v>87</v>
      </c>
      <c r="C52" s="336" t="s">
        <v>24</v>
      </c>
      <c r="D52" s="272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6"/>
      <c r="R52" s="25"/>
      <c r="S52"/>
      <c r="T52"/>
      <c r="U52"/>
      <c r="V52" s="22"/>
    </row>
    <row r="53" spans="1:28" s="17" customFormat="1" ht="26.25" customHeight="1" x14ac:dyDescent="0.25">
      <c r="A53" s="30"/>
      <c r="B53" s="192" t="s">
        <v>86</v>
      </c>
      <c r="C53" s="188" t="s">
        <v>179</v>
      </c>
      <c r="D53" s="191"/>
      <c r="E53" s="154">
        <f>E26+E51</f>
        <v>0</v>
      </c>
      <c r="F53" s="154">
        <f t="shared" ref="F53:O53" si="15">F26+F51</f>
        <v>0</v>
      </c>
      <c r="G53" s="154">
        <f t="shared" si="15"/>
        <v>0</v>
      </c>
      <c r="H53" s="154">
        <f t="shared" si="15"/>
        <v>0</v>
      </c>
      <c r="I53" s="154">
        <f t="shared" si="15"/>
        <v>0</v>
      </c>
      <c r="J53" s="154">
        <f t="shared" si="15"/>
        <v>0</v>
      </c>
      <c r="K53" s="154">
        <f t="shared" si="15"/>
        <v>0</v>
      </c>
      <c r="L53" s="154">
        <f t="shared" si="15"/>
        <v>0</v>
      </c>
      <c r="M53" s="154">
        <f t="shared" si="15"/>
        <v>0</v>
      </c>
      <c r="N53" s="154">
        <f t="shared" si="15"/>
        <v>0</v>
      </c>
      <c r="O53" s="154">
        <f t="shared" si="15"/>
        <v>0</v>
      </c>
      <c r="P53" s="154">
        <f>P26+P51</f>
        <v>0</v>
      </c>
      <c r="Q53" s="155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89" t="s">
        <v>69</v>
      </c>
      <c r="C54" s="92" t="s">
        <v>68</v>
      </c>
      <c r="D54" s="291">
        <f>'FN An 1 I'!Q55</f>
        <v>0</v>
      </c>
      <c r="E54" s="195">
        <f>D54</f>
        <v>0</v>
      </c>
      <c r="F54" s="195">
        <f t="shared" ref="F54:P54" si="16">E55</f>
        <v>0</v>
      </c>
      <c r="G54" s="195">
        <f t="shared" si="16"/>
        <v>0</v>
      </c>
      <c r="H54" s="195">
        <f>G55</f>
        <v>0</v>
      </c>
      <c r="I54" s="195">
        <f t="shared" si="16"/>
        <v>0</v>
      </c>
      <c r="J54" s="195">
        <f t="shared" si="16"/>
        <v>0</v>
      </c>
      <c r="K54" s="195">
        <f t="shared" si="16"/>
        <v>0</v>
      </c>
      <c r="L54" s="195">
        <f t="shared" si="16"/>
        <v>0</v>
      </c>
      <c r="M54" s="195">
        <f t="shared" si="16"/>
        <v>0</v>
      </c>
      <c r="N54" s="195">
        <f t="shared" si="16"/>
        <v>0</v>
      </c>
      <c r="O54" s="195">
        <f t="shared" si="16"/>
        <v>0</v>
      </c>
      <c r="P54" s="195">
        <f t="shared" si="16"/>
        <v>0</v>
      </c>
      <c r="Q54" s="196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3" t="s">
        <v>180</v>
      </c>
      <c r="C55" s="194" t="s">
        <v>184</v>
      </c>
      <c r="D55" s="159">
        <f>SUM(D54)</f>
        <v>0</v>
      </c>
      <c r="E55" s="159">
        <f>E53+E54</f>
        <v>0</v>
      </c>
      <c r="F55" s="159">
        <f>F53+F54</f>
        <v>0</v>
      </c>
      <c r="G55" s="159">
        <f t="shared" ref="G55:O55" si="17">G53+G54</f>
        <v>0</v>
      </c>
      <c r="H55" s="159">
        <f t="shared" si="17"/>
        <v>0</v>
      </c>
      <c r="I55" s="159">
        <f t="shared" si="17"/>
        <v>0</v>
      </c>
      <c r="J55" s="159">
        <f t="shared" si="17"/>
        <v>0</v>
      </c>
      <c r="K55" s="159">
        <f t="shared" si="17"/>
        <v>0</v>
      </c>
      <c r="L55" s="159">
        <f t="shared" si="17"/>
        <v>0</v>
      </c>
      <c r="M55" s="159">
        <f t="shared" si="17"/>
        <v>0</v>
      </c>
      <c r="N55" s="159">
        <f t="shared" si="17"/>
        <v>0</v>
      </c>
      <c r="O55" s="159">
        <f t="shared" si="17"/>
        <v>0</v>
      </c>
      <c r="P55" s="159">
        <f>P53+P54</f>
        <v>0</v>
      </c>
      <c r="Q55" s="160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algorithmName="SHA-512" hashValue="26dBOzlV8ayeD6CyGJk9EQVNGe4AcVYY2fjWVsUCVXnEj0CDNTJLAa6j15AGcCspT04F8+u/c1snO5xsn6mzuw==" saltValue="fWqGRjWYleP5Dy9KaZFM7g==" spinCount="100000" sheet="1" objects="1" scenarios="1"/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500-000000000000}"/>
    <dataValidation type="custom" allowBlank="1" showInputMessage="1" showErrorMessage="1" sqref="Q48 V48:IV48 A48" xr:uid="{00000000-0002-0000-05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6">
    <tabColor indexed="56"/>
    <pageSetUpPr autoPageBreaks="0" fitToPage="1"/>
  </sheetPr>
  <dimension ref="A1:T96"/>
  <sheetViews>
    <sheetView showGridLines="0" showZeros="0" zoomScale="60" zoomScaleNormal="60" zoomScaleSheetLayoutView="50" workbookViewId="0">
      <selection activeCell="E55" sqref="E55"/>
    </sheetView>
  </sheetViews>
  <sheetFormatPr defaultColWidth="0" defaultRowHeight="13.2" x14ac:dyDescent="0.25"/>
  <cols>
    <col min="1" max="1" width="2.5546875" style="180" customWidth="1"/>
    <col min="2" max="2" width="3.44140625" style="6" customWidth="1"/>
    <col min="3" max="3" width="55.109375" style="181" customWidth="1"/>
    <col min="4" max="4" width="17.5546875" style="181" customWidth="1"/>
    <col min="5" max="9" width="17.33203125" style="180" customWidth="1"/>
    <col min="10" max="13" width="12.6640625" style="151" customWidth="1"/>
    <col min="14" max="14" width="9.44140625" style="180" hidden="1" customWidth="1"/>
    <col min="15" max="16384" width="0" style="180" hidden="1"/>
  </cols>
  <sheetData>
    <row r="1" spans="1:13" s="166" customFormat="1" ht="13.8" thickBot="1" x14ac:dyDescent="0.3">
      <c r="A1" s="164"/>
      <c r="B1" s="9"/>
      <c r="C1" s="165"/>
      <c r="D1" s="165"/>
      <c r="E1" s="164"/>
      <c r="F1" s="164"/>
      <c r="G1" s="164"/>
      <c r="H1" s="164"/>
      <c r="I1" s="164"/>
      <c r="J1" s="205"/>
      <c r="K1" s="205"/>
      <c r="L1" s="205"/>
      <c r="M1" s="205"/>
    </row>
    <row r="2" spans="1:13" s="13" customFormat="1" ht="15.6" x14ac:dyDescent="0.25">
      <c r="A2" s="164"/>
      <c r="B2" s="395" t="s">
        <v>152</v>
      </c>
      <c r="C2" s="396"/>
      <c r="D2" s="396"/>
      <c r="E2" s="396"/>
      <c r="F2" s="396"/>
      <c r="G2" s="396"/>
      <c r="H2" s="415" t="s">
        <v>242</v>
      </c>
      <c r="I2" s="416"/>
      <c r="J2" s="206"/>
      <c r="K2" s="202"/>
      <c r="L2" s="202"/>
      <c r="M2" s="202"/>
    </row>
    <row r="3" spans="1:13" s="13" customFormat="1" ht="23.25" customHeight="1" x14ac:dyDescent="0.25">
      <c r="A3" s="164"/>
      <c r="B3" s="409" t="s">
        <v>228</v>
      </c>
      <c r="C3" s="410"/>
      <c r="D3" s="410"/>
      <c r="E3" s="410"/>
      <c r="F3" s="410"/>
      <c r="G3" s="410"/>
      <c r="H3" s="417"/>
      <c r="I3" s="418"/>
      <c r="J3" s="206"/>
      <c r="K3" s="202"/>
      <c r="L3" s="202"/>
      <c r="M3" s="202"/>
    </row>
    <row r="4" spans="1:13" s="13" customFormat="1" ht="21.75" customHeight="1" x14ac:dyDescent="0.25">
      <c r="A4" s="164"/>
      <c r="B4" s="307"/>
      <c r="C4" s="409" t="str">
        <f>'FN An 1 I'!$C$4</f>
        <v>Asociatia Grup Local Pescaresc Dunarea Dolj</v>
      </c>
      <c r="D4" s="410"/>
      <c r="E4" s="410"/>
      <c r="F4" s="410"/>
      <c r="G4" s="410"/>
      <c r="H4" s="308"/>
      <c r="I4" s="309"/>
      <c r="J4" s="206"/>
      <c r="K4" s="202"/>
      <c r="L4" s="202"/>
      <c r="M4" s="202"/>
    </row>
    <row r="5" spans="1:13" s="13" customFormat="1" ht="15.6" x14ac:dyDescent="0.25">
      <c r="A5" s="28"/>
      <c r="B5" s="187"/>
      <c r="C5" s="209" t="s">
        <v>144</v>
      </c>
      <c r="D5" s="209"/>
      <c r="E5" s="413"/>
      <c r="F5" s="413"/>
      <c r="G5" s="413"/>
      <c r="H5" s="413"/>
      <c r="I5" s="414"/>
      <c r="J5" s="206"/>
      <c r="K5" s="207"/>
      <c r="L5" s="207"/>
      <c r="M5" s="207"/>
    </row>
    <row r="6" spans="1:13" s="13" customFormat="1" ht="24" customHeight="1" x14ac:dyDescent="0.25">
      <c r="A6" s="28"/>
      <c r="B6" s="216"/>
      <c r="C6" s="39" t="s">
        <v>6</v>
      </c>
      <c r="D6" s="190"/>
      <c r="E6" s="69" t="s">
        <v>27</v>
      </c>
      <c r="F6" s="69" t="s">
        <v>28</v>
      </c>
      <c r="G6" s="69" t="s">
        <v>103</v>
      </c>
      <c r="H6" s="69" t="s">
        <v>104</v>
      </c>
      <c r="I6" s="217" t="s">
        <v>105</v>
      </c>
      <c r="J6" s="206"/>
      <c r="K6" s="207"/>
      <c r="L6" s="207"/>
      <c r="M6" s="207"/>
    </row>
    <row r="7" spans="1:13" s="14" customFormat="1" ht="24" customHeight="1" x14ac:dyDescent="0.25">
      <c r="A7" s="29"/>
      <c r="B7" s="192" t="s">
        <v>19</v>
      </c>
      <c r="C7" s="411" t="s">
        <v>20</v>
      </c>
      <c r="D7" s="411"/>
      <c r="E7" s="411"/>
      <c r="F7" s="411"/>
      <c r="G7" s="411"/>
      <c r="H7" s="411"/>
      <c r="I7" s="412"/>
      <c r="J7" s="206"/>
      <c r="K7" s="207"/>
      <c r="L7" s="207"/>
      <c r="M7" s="207"/>
    </row>
    <row r="8" spans="1:13" s="212" customFormat="1" ht="26.25" customHeight="1" x14ac:dyDescent="0.25">
      <c r="A8" s="211"/>
      <c r="B8" s="270" t="s">
        <v>21</v>
      </c>
      <c r="C8" s="271" t="s">
        <v>72</v>
      </c>
      <c r="D8" s="279"/>
      <c r="E8" s="245">
        <f>SUM(E9:E11)+E14</f>
        <v>0</v>
      </c>
      <c r="F8" s="245">
        <f>SUM(F9:F11)+F14</f>
        <v>0</v>
      </c>
      <c r="G8" s="245">
        <f>SUM(G9:G11)+G14</f>
        <v>0</v>
      </c>
      <c r="H8" s="245">
        <f>SUM(H9:H11)+H14</f>
        <v>0</v>
      </c>
      <c r="I8" s="246">
        <f>SUM(I9:I11)+I14</f>
        <v>0</v>
      </c>
      <c r="J8" s="206"/>
      <c r="K8" s="207"/>
      <c r="L8" s="207"/>
      <c r="M8" s="207"/>
    </row>
    <row r="9" spans="1:13" s="214" customFormat="1" ht="26.25" customHeight="1" x14ac:dyDescent="0.25">
      <c r="A9" s="213"/>
      <c r="B9" s="273"/>
      <c r="C9" s="132" t="s">
        <v>153</v>
      </c>
      <c r="D9" s="279"/>
      <c r="E9" s="55"/>
      <c r="F9" s="55"/>
      <c r="G9" s="55"/>
      <c r="H9" s="55"/>
      <c r="I9" s="55"/>
      <c r="J9" s="206"/>
      <c r="K9" s="207"/>
      <c r="L9" s="207"/>
      <c r="M9" s="207"/>
    </row>
    <row r="10" spans="1:13" s="214" customFormat="1" ht="26.25" customHeight="1" x14ac:dyDescent="0.25">
      <c r="A10" s="213"/>
      <c r="B10" s="273"/>
      <c r="C10" s="132" t="s">
        <v>54</v>
      </c>
      <c r="D10" s="279"/>
      <c r="E10" s="55"/>
      <c r="F10" s="55"/>
      <c r="G10" s="55"/>
      <c r="H10" s="55"/>
      <c r="I10" s="55"/>
      <c r="J10" s="206"/>
      <c r="K10" s="207"/>
      <c r="L10" s="207"/>
      <c r="M10" s="207"/>
    </row>
    <row r="11" spans="1:13" s="214" customFormat="1" ht="26.25" customHeight="1" x14ac:dyDescent="0.25">
      <c r="A11" s="213"/>
      <c r="B11" s="273"/>
      <c r="C11" s="132" t="s">
        <v>55</v>
      </c>
      <c r="D11" s="279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0">
        <f>SUM(I12:I13)</f>
        <v>0</v>
      </c>
      <c r="J11" s="206"/>
      <c r="K11" s="207"/>
      <c r="L11" s="207"/>
      <c r="M11" s="207"/>
    </row>
    <row r="12" spans="1:13" s="214" customFormat="1" ht="26.25" customHeight="1" x14ac:dyDescent="0.25">
      <c r="A12" s="213"/>
      <c r="B12" s="273"/>
      <c r="C12" s="274" t="s">
        <v>225</v>
      </c>
      <c r="D12" s="280"/>
      <c r="E12" s="55"/>
      <c r="F12" s="55"/>
      <c r="G12" s="55"/>
      <c r="H12" s="55"/>
      <c r="I12" s="55"/>
      <c r="J12" s="206"/>
      <c r="K12" s="207"/>
      <c r="L12" s="207"/>
      <c r="M12" s="207"/>
    </row>
    <row r="13" spans="1:13" s="214" customFormat="1" ht="26.25" customHeight="1" x14ac:dyDescent="0.25">
      <c r="A13" s="213"/>
      <c r="B13" s="273"/>
      <c r="C13" s="132" t="s">
        <v>210</v>
      </c>
      <c r="D13" s="280"/>
      <c r="E13" s="55"/>
      <c r="F13" s="55"/>
      <c r="G13" s="55"/>
      <c r="H13" s="55"/>
      <c r="I13" s="55"/>
      <c r="J13" s="206"/>
      <c r="K13" s="207"/>
      <c r="L13" s="207"/>
      <c r="M13" s="207"/>
    </row>
    <row r="14" spans="1:13" s="214" customFormat="1" ht="26.25" customHeight="1" x14ac:dyDescent="0.25">
      <c r="A14" s="213"/>
      <c r="B14" s="273"/>
      <c r="C14" s="132" t="s">
        <v>230</v>
      </c>
      <c r="D14" s="279"/>
      <c r="E14" s="55"/>
      <c r="F14" s="55"/>
      <c r="G14" s="55"/>
      <c r="H14" s="55"/>
      <c r="I14" s="55"/>
      <c r="J14" s="206"/>
      <c r="K14" s="207"/>
      <c r="L14" s="207"/>
      <c r="M14" s="207"/>
    </row>
    <row r="15" spans="1:13" s="212" customFormat="1" ht="26.25" customHeight="1" x14ac:dyDescent="0.25">
      <c r="A15" s="211"/>
      <c r="B15" s="270" t="s">
        <v>56</v>
      </c>
      <c r="C15" s="271" t="s">
        <v>134</v>
      </c>
      <c r="D15" s="279"/>
      <c r="E15" s="245">
        <f>SUM(E16:E18)</f>
        <v>0</v>
      </c>
      <c r="F15" s="245">
        <f>SUM(F16:F18)</f>
        <v>0</v>
      </c>
      <c r="G15" s="245">
        <f>SUM(G16:G18)</f>
        <v>0</v>
      </c>
      <c r="H15" s="245">
        <f>SUM(H16:H18)</f>
        <v>0</v>
      </c>
      <c r="I15" s="246">
        <f>SUM(I16:I18)</f>
        <v>0</v>
      </c>
      <c r="J15" s="206"/>
      <c r="K15" s="207"/>
      <c r="L15" s="207"/>
      <c r="M15" s="207"/>
    </row>
    <row r="16" spans="1:13" s="214" customFormat="1" ht="26.25" customHeight="1" x14ac:dyDescent="0.25">
      <c r="A16" s="213"/>
      <c r="B16" s="273"/>
      <c r="C16" s="132" t="s">
        <v>57</v>
      </c>
      <c r="D16" s="279"/>
      <c r="E16" s="55"/>
      <c r="F16" s="55"/>
      <c r="G16" s="55"/>
      <c r="H16" s="55"/>
      <c r="I16" s="55"/>
      <c r="J16" s="206"/>
      <c r="K16" s="207"/>
      <c r="L16" s="207"/>
      <c r="M16" s="207"/>
    </row>
    <row r="17" spans="1:14" s="214" customFormat="1" ht="26.25" customHeight="1" x14ac:dyDescent="0.25">
      <c r="A17" s="213"/>
      <c r="B17" s="273"/>
      <c r="C17" s="132" t="s">
        <v>4</v>
      </c>
      <c r="D17" s="279"/>
      <c r="E17" s="55"/>
      <c r="F17" s="55"/>
      <c r="G17" s="55"/>
      <c r="H17" s="55"/>
      <c r="I17" s="55"/>
      <c r="J17" s="206"/>
      <c r="K17" s="207"/>
      <c r="L17" s="207"/>
      <c r="M17" s="207"/>
    </row>
    <row r="18" spans="1:14" s="214" customFormat="1" ht="26.25" customHeight="1" x14ac:dyDescent="0.25">
      <c r="A18" s="213"/>
      <c r="B18" s="273"/>
      <c r="C18" s="132" t="s">
        <v>65</v>
      </c>
      <c r="D18" s="279"/>
      <c r="E18" s="55"/>
      <c r="F18" s="55"/>
      <c r="G18" s="55"/>
      <c r="H18" s="55"/>
      <c r="I18" s="55"/>
      <c r="J18" s="206"/>
      <c r="K18" s="207"/>
      <c r="L18" s="207"/>
      <c r="M18" s="207"/>
      <c r="N18" s="215" t="e">
        <f>SUM(#REF!-#REF!-#REF!-#REF!)</f>
        <v>#REF!</v>
      </c>
    </row>
    <row r="19" spans="1:14" s="282" customFormat="1" ht="26.25" customHeight="1" x14ac:dyDescent="0.25">
      <c r="A19" s="281"/>
      <c r="B19" s="270" t="s">
        <v>5</v>
      </c>
      <c r="C19" s="271" t="s">
        <v>136</v>
      </c>
      <c r="D19" s="279"/>
      <c r="E19" s="245">
        <f>E20+E23</f>
        <v>0</v>
      </c>
      <c r="F19" s="245">
        <f>F20+F23</f>
        <v>0</v>
      </c>
      <c r="G19" s="245">
        <f>G20+G23</f>
        <v>0</v>
      </c>
      <c r="H19" s="245">
        <f>H20+H23</f>
        <v>0</v>
      </c>
      <c r="I19" s="246">
        <f>I20+I23</f>
        <v>0</v>
      </c>
      <c r="J19" s="206"/>
      <c r="K19" s="207"/>
      <c r="L19" s="207"/>
      <c r="M19" s="207"/>
    </row>
    <row r="20" spans="1:14" s="284" customFormat="1" ht="26.25" customHeight="1" x14ac:dyDescent="0.25">
      <c r="A20" s="283"/>
      <c r="B20" s="276"/>
      <c r="C20" s="132" t="s">
        <v>137</v>
      </c>
      <c r="D20" s="279"/>
      <c r="E20" s="133">
        <f>SUM(E21:E22)</f>
        <v>0</v>
      </c>
      <c r="F20" s="133">
        <f>SUM(F21:F22)</f>
        <v>0</v>
      </c>
      <c r="G20" s="133">
        <f>SUM(G21:G22)</f>
        <v>0</v>
      </c>
      <c r="H20" s="133">
        <f>SUM(H21:H22)</f>
        <v>0</v>
      </c>
      <c r="I20" s="134">
        <f>SUM(I21:I22)</f>
        <v>0</v>
      </c>
      <c r="J20" s="206"/>
      <c r="K20" s="207"/>
      <c r="L20" s="207"/>
      <c r="M20" s="207"/>
    </row>
    <row r="21" spans="1:14" s="201" customFormat="1" ht="26.25" customHeight="1" x14ac:dyDescent="0.25">
      <c r="A21" s="285"/>
      <c r="B21" s="273"/>
      <c r="C21" s="274" t="s">
        <v>226</v>
      </c>
      <c r="D21" s="279"/>
      <c r="E21" s="55"/>
      <c r="F21" s="55"/>
      <c r="G21" s="55"/>
      <c r="H21" s="55"/>
      <c r="I21" s="55"/>
      <c r="J21" s="206"/>
      <c r="K21" s="207"/>
      <c r="L21" s="207"/>
      <c r="M21" s="207"/>
    </row>
    <row r="22" spans="1:14" s="201" customFormat="1" ht="26.25" customHeight="1" x14ac:dyDescent="0.25">
      <c r="A22" s="285"/>
      <c r="B22" s="273"/>
      <c r="C22" s="274" t="s">
        <v>217</v>
      </c>
      <c r="D22" s="279"/>
      <c r="E22" s="55"/>
      <c r="F22" s="55"/>
      <c r="G22" s="55"/>
      <c r="H22" s="55"/>
      <c r="I22" s="55"/>
      <c r="J22" s="206"/>
      <c r="K22" s="207"/>
      <c r="L22" s="207"/>
      <c r="M22" s="207"/>
    </row>
    <row r="23" spans="1:14" s="284" customFormat="1" ht="26.25" customHeight="1" x14ac:dyDescent="0.25">
      <c r="A23" s="283"/>
      <c r="B23" s="276"/>
      <c r="C23" s="132" t="s">
        <v>138</v>
      </c>
      <c r="D23" s="279"/>
      <c r="E23" s="133">
        <f>SUM(E24:E25)</f>
        <v>0</v>
      </c>
      <c r="F23" s="133">
        <f>SUM(F24:F25)</f>
        <v>0</v>
      </c>
      <c r="G23" s="133">
        <f>SUM(G24:G25)</f>
        <v>0</v>
      </c>
      <c r="H23" s="133">
        <f>SUM(H24:H25)</f>
        <v>0</v>
      </c>
      <c r="I23" s="134">
        <f>SUM(I24:I25)</f>
        <v>0</v>
      </c>
      <c r="J23" s="206"/>
      <c r="K23" s="207"/>
      <c r="L23" s="207"/>
      <c r="M23" s="207"/>
    </row>
    <row r="24" spans="1:14" s="201" customFormat="1" ht="26.25" customHeight="1" x14ac:dyDescent="0.25">
      <c r="A24" s="285"/>
      <c r="B24" s="273"/>
      <c r="C24" s="132" t="s">
        <v>227</v>
      </c>
      <c r="D24" s="279"/>
      <c r="E24" s="55"/>
      <c r="F24" s="55"/>
      <c r="G24" s="55"/>
      <c r="H24" s="55"/>
      <c r="I24" s="55"/>
      <c r="J24" s="206"/>
      <c r="K24" s="207"/>
      <c r="L24" s="207"/>
      <c r="M24" s="207"/>
    </row>
    <row r="25" spans="1:14" s="201" customFormat="1" ht="26.25" customHeight="1" x14ac:dyDescent="0.25">
      <c r="A25" s="285"/>
      <c r="B25" s="273"/>
      <c r="C25" s="132" t="s">
        <v>219</v>
      </c>
      <c r="D25" s="279"/>
      <c r="E25" s="55"/>
      <c r="F25" s="55"/>
      <c r="G25" s="55"/>
      <c r="H25" s="55"/>
      <c r="I25" s="55"/>
      <c r="J25" s="206"/>
      <c r="K25" s="207"/>
      <c r="L25" s="207"/>
      <c r="M25" s="207"/>
    </row>
    <row r="26" spans="1:14" s="286" customFormat="1" ht="32.25" customHeight="1" x14ac:dyDescent="0.25">
      <c r="A26" s="167"/>
      <c r="B26" s="192" t="s">
        <v>139</v>
      </c>
      <c r="C26" s="209" t="s">
        <v>135</v>
      </c>
      <c r="D26" s="210"/>
      <c r="E26" s="154">
        <f>E8-E15-E19</f>
        <v>0</v>
      </c>
      <c r="F26" s="154">
        <f>F8-F15-F19</f>
        <v>0</v>
      </c>
      <c r="G26" s="154">
        <f>G8-G15-G19</f>
        <v>0</v>
      </c>
      <c r="H26" s="154">
        <f>H8-H15-H19</f>
        <v>0</v>
      </c>
      <c r="I26" s="155">
        <f>I8-I15-I19</f>
        <v>0</v>
      </c>
      <c r="J26" s="206"/>
      <c r="K26" s="207"/>
      <c r="L26" s="207"/>
      <c r="M26" s="207"/>
    </row>
    <row r="27" spans="1:14" s="173" customFormat="1" ht="25.5" customHeight="1" x14ac:dyDescent="0.25">
      <c r="A27" s="172"/>
      <c r="B27" s="192" t="s">
        <v>30</v>
      </c>
      <c r="C27" s="411" t="s">
        <v>140</v>
      </c>
      <c r="D27" s="411"/>
      <c r="E27" s="411"/>
      <c r="F27" s="411"/>
      <c r="G27" s="411"/>
      <c r="H27" s="411"/>
      <c r="I27" s="412"/>
      <c r="J27" s="206"/>
      <c r="K27" s="207"/>
      <c r="L27" s="207"/>
      <c r="M27" s="207"/>
    </row>
    <row r="28" spans="1:14" s="282" customFormat="1" ht="26.25" customHeight="1" x14ac:dyDescent="0.25">
      <c r="A28" s="281"/>
      <c r="B28" s="273" t="s">
        <v>29</v>
      </c>
      <c r="C28" s="132" t="s">
        <v>155</v>
      </c>
      <c r="D28" s="279"/>
      <c r="E28" s="55"/>
      <c r="F28" s="55"/>
      <c r="G28" s="55"/>
      <c r="H28" s="55"/>
      <c r="I28" s="55"/>
      <c r="J28" s="206"/>
      <c r="K28" s="207"/>
      <c r="L28" s="207"/>
      <c r="M28" s="207"/>
    </row>
    <row r="29" spans="1:14" s="201" customFormat="1" ht="26.25" customHeight="1" x14ac:dyDescent="0.25">
      <c r="A29" s="285"/>
      <c r="B29" s="273" t="s">
        <v>31</v>
      </c>
      <c r="C29" s="132" t="s">
        <v>141</v>
      </c>
      <c r="D29" s="279"/>
      <c r="E29" s="55"/>
      <c r="F29" s="55"/>
      <c r="G29" s="55"/>
      <c r="H29" s="55"/>
      <c r="I29" s="55"/>
      <c r="J29" s="206"/>
      <c r="K29" s="207"/>
      <c r="L29" s="207"/>
      <c r="M29" s="207"/>
    </row>
    <row r="30" spans="1:14" s="201" customFormat="1" ht="26.25" customHeight="1" x14ac:dyDescent="0.25">
      <c r="A30" s="285"/>
      <c r="B30" s="273" t="s">
        <v>32</v>
      </c>
      <c r="C30" s="132" t="s">
        <v>34</v>
      </c>
      <c r="D30" s="279"/>
      <c r="E30" s="55"/>
      <c r="F30" s="55"/>
      <c r="G30" s="55"/>
      <c r="H30" s="55"/>
      <c r="I30" s="55"/>
      <c r="J30" s="206"/>
      <c r="K30" s="207"/>
      <c r="L30" s="207"/>
      <c r="M30" s="207"/>
    </row>
    <row r="31" spans="1:14" s="201" customFormat="1" ht="26.25" customHeight="1" x14ac:dyDescent="0.25">
      <c r="A31" s="285"/>
      <c r="B31" s="270" t="s">
        <v>33</v>
      </c>
      <c r="C31" s="271" t="s">
        <v>156</v>
      </c>
      <c r="D31" s="279"/>
      <c r="E31" s="245">
        <f>SUM(E28:E30)</f>
        <v>0</v>
      </c>
      <c r="F31" s="245">
        <f>SUM(F28:F30)</f>
        <v>0</v>
      </c>
      <c r="G31" s="245">
        <f>SUM(G28:G30)</f>
        <v>0</v>
      </c>
      <c r="H31" s="245">
        <f>SUM(H28:H30)</f>
        <v>0</v>
      </c>
      <c r="I31" s="246">
        <f>SUM(I28:I30)</f>
        <v>0</v>
      </c>
      <c r="J31" s="206"/>
      <c r="K31" s="207"/>
      <c r="L31" s="207"/>
      <c r="M31" s="207"/>
    </row>
    <row r="32" spans="1:14" s="201" customFormat="1" ht="26.25" customHeight="1" x14ac:dyDescent="0.25">
      <c r="A32" s="285"/>
      <c r="B32" s="270" t="s">
        <v>19</v>
      </c>
      <c r="C32" s="271" t="s">
        <v>157</v>
      </c>
      <c r="D32" s="279"/>
      <c r="E32" s="245">
        <f>SUM(E33:E41)</f>
        <v>0</v>
      </c>
      <c r="F32" s="245">
        <f>SUM(F33:F41)</f>
        <v>0</v>
      </c>
      <c r="G32" s="245">
        <f>SUM(G33:G41)</f>
        <v>0</v>
      </c>
      <c r="H32" s="245">
        <f>SUM(H33:H41)</f>
        <v>0</v>
      </c>
      <c r="I32" s="246">
        <f>SUM(I33:I41)</f>
        <v>0</v>
      </c>
      <c r="J32" s="206"/>
      <c r="K32" s="207"/>
      <c r="L32" s="207"/>
      <c r="M32" s="207"/>
    </row>
    <row r="33" spans="1:13" s="201" customFormat="1" ht="26.25" customHeight="1" x14ac:dyDescent="0.25">
      <c r="A33" s="285"/>
      <c r="B33" s="273" t="s">
        <v>158</v>
      </c>
      <c r="C33" s="132" t="s">
        <v>159</v>
      </c>
      <c r="D33" s="279"/>
      <c r="E33" s="55"/>
      <c r="F33" s="55"/>
      <c r="G33" s="55"/>
      <c r="H33" s="55"/>
      <c r="I33" s="55"/>
      <c r="J33" s="206"/>
      <c r="K33" s="207"/>
      <c r="L33" s="207"/>
      <c r="M33" s="207"/>
    </row>
    <row r="34" spans="1:13" s="201" customFormat="1" ht="26.25" customHeight="1" x14ac:dyDescent="0.25">
      <c r="A34" s="285"/>
      <c r="B34" s="273" t="s">
        <v>160</v>
      </c>
      <c r="C34" s="132" t="s">
        <v>168</v>
      </c>
      <c r="D34" s="279"/>
      <c r="E34" s="55"/>
      <c r="F34" s="55"/>
      <c r="G34" s="55"/>
      <c r="H34" s="55"/>
      <c r="I34" s="55"/>
      <c r="J34" s="206"/>
      <c r="K34" s="207"/>
      <c r="L34" s="207"/>
      <c r="M34" s="207"/>
    </row>
    <row r="35" spans="1:13" s="201" customFormat="1" ht="26.25" customHeight="1" x14ac:dyDescent="0.25">
      <c r="A35" s="285"/>
      <c r="B35" s="273" t="s">
        <v>161</v>
      </c>
      <c r="C35" s="132" t="s">
        <v>185</v>
      </c>
      <c r="D35" s="279"/>
      <c r="E35" s="55"/>
      <c r="F35" s="55"/>
      <c r="G35" s="55"/>
      <c r="H35" s="55"/>
      <c r="I35" s="55"/>
      <c r="J35" s="206"/>
      <c r="K35" s="207"/>
      <c r="L35" s="207"/>
      <c r="M35" s="207"/>
    </row>
    <row r="36" spans="1:13" s="201" customFormat="1" ht="26.25" customHeight="1" x14ac:dyDescent="0.25">
      <c r="A36" s="285"/>
      <c r="B36" s="273" t="s">
        <v>162</v>
      </c>
      <c r="C36" s="132" t="s">
        <v>170</v>
      </c>
      <c r="D36" s="279"/>
      <c r="E36" s="55"/>
      <c r="F36" s="55"/>
      <c r="G36" s="55"/>
      <c r="H36" s="55"/>
      <c r="I36" s="55"/>
      <c r="J36" s="206"/>
      <c r="K36" s="207"/>
      <c r="L36" s="207"/>
      <c r="M36" s="207"/>
    </row>
    <row r="37" spans="1:13" s="201" customFormat="1" ht="26.25" customHeight="1" x14ac:dyDescent="0.25">
      <c r="A37" s="285"/>
      <c r="B37" s="273" t="s">
        <v>163</v>
      </c>
      <c r="C37" s="132" t="s">
        <v>171</v>
      </c>
      <c r="D37" s="279"/>
      <c r="E37" s="55"/>
      <c r="F37" s="55"/>
      <c r="G37" s="55"/>
      <c r="H37" s="55"/>
      <c r="I37" s="55"/>
      <c r="J37" s="206"/>
      <c r="K37" s="207"/>
      <c r="L37" s="207"/>
      <c r="M37" s="207"/>
    </row>
    <row r="38" spans="1:13" s="201" customFormat="1" ht="26.25" customHeight="1" x14ac:dyDescent="0.25">
      <c r="A38" s="285"/>
      <c r="B38" s="273" t="s">
        <v>164</v>
      </c>
      <c r="C38" s="132" t="s">
        <v>172</v>
      </c>
      <c r="D38" s="279"/>
      <c r="E38" s="55"/>
      <c r="F38" s="55"/>
      <c r="G38" s="55"/>
      <c r="H38" s="55"/>
      <c r="I38" s="55"/>
      <c r="J38" s="206"/>
      <c r="K38" s="207"/>
      <c r="L38" s="207"/>
      <c r="M38" s="207"/>
    </row>
    <row r="39" spans="1:13" s="201" customFormat="1" ht="26.25" customHeight="1" x14ac:dyDescent="0.25">
      <c r="A39" s="285"/>
      <c r="B39" s="273" t="s">
        <v>165</v>
      </c>
      <c r="C39" s="132" t="s">
        <v>173</v>
      </c>
      <c r="D39" s="279"/>
      <c r="E39" s="55"/>
      <c r="F39" s="55"/>
      <c r="G39" s="55"/>
      <c r="H39" s="55"/>
      <c r="I39" s="55"/>
      <c r="J39" s="206"/>
      <c r="K39" s="207"/>
      <c r="L39" s="207"/>
      <c r="M39" s="207"/>
    </row>
    <row r="40" spans="1:13" s="201" customFormat="1" ht="26.25" customHeight="1" x14ac:dyDescent="0.25">
      <c r="A40" s="285"/>
      <c r="B40" s="273" t="s">
        <v>166</v>
      </c>
      <c r="C40" s="132" t="s">
        <v>174</v>
      </c>
      <c r="D40" s="279"/>
      <c r="E40" s="55"/>
      <c r="F40" s="55"/>
      <c r="G40" s="55"/>
      <c r="H40" s="55"/>
      <c r="I40" s="55"/>
      <c r="J40" s="206"/>
      <c r="K40" s="207"/>
      <c r="L40" s="207"/>
      <c r="M40" s="207"/>
    </row>
    <row r="41" spans="1:13" s="201" customFormat="1" ht="26.25" customHeight="1" x14ac:dyDescent="0.25">
      <c r="A41" s="285"/>
      <c r="B41" s="273" t="s">
        <v>167</v>
      </c>
      <c r="C41" s="132" t="s">
        <v>175</v>
      </c>
      <c r="D41" s="279"/>
      <c r="E41" s="55"/>
      <c r="F41" s="55"/>
      <c r="G41" s="55"/>
      <c r="H41" s="55"/>
      <c r="I41" s="55"/>
      <c r="J41" s="206"/>
      <c r="K41" s="207"/>
      <c r="L41" s="207"/>
      <c r="M41" s="207"/>
    </row>
    <row r="42" spans="1:13" s="282" customFormat="1" ht="26.25" customHeight="1" x14ac:dyDescent="0.25">
      <c r="A42" s="281"/>
      <c r="B42" s="270" t="s">
        <v>35</v>
      </c>
      <c r="C42" s="271" t="s">
        <v>181</v>
      </c>
      <c r="D42" s="279"/>
      <c r="E42" s="245">
        <f>E31-E32</f>
        <v>0</v>
      </c>
      <c r="F42" s="245">
        <f>F31-F32</f>
        <v>0</v>
      </c>
      <c r="G42" s="245">
        <f>G31-G32</f>
        <v>0</v>
      </c>
      <c r="H42" s="245">
        <f>H31-H32</f>
        <v>0</v>
      </c>
      <c r="I42" s="246">
        <f>I31-I32</f>
        <v>0</v>
      </c>
      <c r="J42" s="206"/>
      <c r="K42" s="207"/>
      <c r="L42" s="207"/>
      <c r="M42" s="207"/>
    </row>
    <row r="43" spans="1:13" s="282" customFormat="1" ht="26.25" customHeight="1" x14ac:dyDescent="0.25">
      <c r="A43" s="281"/>
      <c r="B43" s="270" t="s">
        <v>36</v>
      </c>
      <c r="C43" s="271" t="s">
        <v>193</v>
      </c>
      <c r="D43" s="279"/>
      <c r="E43" s="245">
        <f>E44-E45+E46</f>
        <v>0</v>
      </c>
      <c r="F43" s="245">
        <f>F44-F45+F46</f>
        <v>0</v>
      </c>
      <c r="G43" s="245">
        <f>G44-G45+G46</f>
        <v>0</v>
      </c>
      <c r="H43" s="245">
        <f>H44-H45+H46</f>
        <v>0</v>
      </c>
      <c r="I43" s="246">
        <f>I44-I45+I46</f>
        <v>0</v>
      </c>
      <c r="J43" s="206"/>
      <c r="K43" s="207"/>
      <c r="L43" s="207"/>
      <c r="M43" s="207"/>
    </row>
    <row r="44" spans="1:13" s="201" customFormat="1" ht="26.25" customHeight="1" x14ac:dyDescent="0.25">
      <c r="A44" s="285"/>
      <c r="B44" s="273"/>
      <c r="C44" s="132" t="s">
        <v>182</v>
      </c>
      <c r="D44" s="279"/>
      <c r="E44" s="55"/>
      <c r="F44" s="55"/>
      <c r="G44" s="55"/>
      <c r="H44" s="55"/>
      <c r="I44" s="55"/>
      <c r="J44" s="206"/>
      <c r="K44" s="207"/>
      <c r="L44" s="207"/>
      <c r="M44" s="207"/>
    </row>
    <row r="45" spans="1:13" s="201" customFormat="1" ht="26.25" customHeight="1" x14ac:dyDescent="0.25">
      <c r="A45" s="285"/>
      <c r="B45" s="273"/>
      <c r="C45" s="132" t="s">
        <v>183</v>
      </c>
      <c r="D45" s="279"/>
      <c r="E45" s="55"/>
      <c r="F45" s="55"/>
      <c r="G45" s="55"/>
      <c r="H45" s="55"/>
      <c r="I45" s="55"/>
      <c r="J45" s="206"/>
      <c r="K45" s="207"/>
      <c r="L45" s="207"/>
      <c r="M45" s="207"/>
    </row>
    <row r="46" spans="1:13" s="201" customFormat="1" ht="26.25" customHeight="1" x14ac:dyDescent="0.25">
      <c r="A46" s="285"/>
      <c r="B46" s="273"/>
      <c r="C46" s="132" t="s">
        <v>191</v>
      </c>
      <c r="D46" s="279"/>
      <c r="E46" s="55"/>
      <c r="F46" s="55"/>
      <c r="G46" s="55"/>
      <c r="H46" s="55"/>
      <c r="I46" s="55"/>
      <c r="J46" s="206"/>
      <c r="K46" s="207"/>
      <c r="L46" s="207"/>
      <c r="M46" s="207"/>
    </row>
    <row r="47" spans="1:13" s="201" customFormat="1" ht="26.25" customHeight="1" x14ac:dyDescent="0.25">
      <c r="A47" s="285"/>
      <c r="B47" s="273" t="s">
        <v>37</v>
      </c>
      <c r="C47" s="132" t="s">
        <v>82</v>
      </c>
      <c r="D47" s="279"/>
      <c r="E47" s="55"/>
      <c r="F47" s="55"/>
      <c r="G47" s="55"/>
      <c r="H47" s="55"/>
      <c r="I47" s="55"/>
      <c r="J47" s="206"/>
      <c r="K47" s="207"/>
      <c r="L47" s="207"/>
      <c r="M47" s="207"/>
    </row>
    <row r="48" spans="1:13" s="201" customFormat="1" ht="26.25" customHeight="1" x14ac:dyDescent="0.25">
      <c r="A48" s="285"/>
      <c r="B48" s="273" t="s">
        <v>38</v>
      </c>
      <c r="C48" s="132" t="s">
        <v>83</v>
      </c>
      <c r="D48" s="279"/>
      <c r="E48" s="55"/>
      <c r="F48" s="55"/>
      <c r="G48" s="55"/>
      <c r="H48" s="55"/>
      <c r="I48" s="55"/>
      <c r="J48" s="206"/>
      <c r="K48" s="207"/>
      <c r="L48" s="207"/>
      <c r="M48" s="207"/>
    </row>
    <row r="49" spans="1:20" s="201" customFormat="1" ht="26.25" customHeight="1" x14ac:dyDescent="0.25">
      <c r="A49" s="285"/>
      <c r="B49" s="273" t="s">
        <v>101</v>
      </c>
      <c r="C49" s="132" t="s">
        <v>84</v>
      </c>
      <c r="D49" s="279"/>
      <c r="E49" s="55"/>
      <c r="F49" s="55"/>
      <c r="G49" s="55"/>
      <c r="H49" s="55"/>
      <c r="I49" s="55"/>
      <c r="J49" s="206"/>
      <c r="K49" s="207"/>
      <c r="L49" s="207"/>
      <c r="M49" s="207"/>
    </row>
    <row r="50" spans="1:20" s="282" customFormat="1" ht="26.25" customHeight="1" x14ac:dyDescent="0.25">
      <c r="A50" s="281"/>
      <c r="B50" s="270" t="s">
        <v>102</v>
      </c>
      <c r="C50" s="271" t="s">
        <v>189</v>
      </c>
      <c r="D50" s="279"/>
      <c r="E50" s="245">
        <f>E43+E47+E48+E49</f>
        <v>0</v>
      </c>
      <c r="F50" s="245">
        <f>F43+F47+F48+F49</f>
        <v>0</v>
      </c>
      <c r="G50" s="245">
        <f>G43+G47+G48+G49</f>
        <v>0</v>
      </c>
      <c r="H50" s="245">
        <f>H43+H47+H48+H49</f>
        <v>0</v>
      </c>
      <c r="I50" s="246">
        <f>I43+I47+I48+I49</f>
        <v>0</v>
      </c>
      <c r="J50" s="206"/>
      <c r="K50" s="207"/>
      <c r="L50" s="207"/>
      <c r="M50" s="207"/>
    </row>
    <row r="51" spans="1:20" s="286" customFormat="1" ht="31.5" customHeight="1" x14ac:dyDescent="0.25">
      <c r="A51" s="167"/>
      <c r="B51" s="192" t="s">
        <v>85</v>
      </c>
      <c r="C51" s="209" t="s">
        <v>178</v>
      </c>
      <c r="D51" s="210"/>
      <c r="E51" s="154">
        <f>E42-E50</f>
        <v>0</v>
      </c>
      <c r="F51" s="154">
        <f>F42-F50</f>
        <v>0</v>
      </c>
      <c r="G51" s="154">
        <f>G42-G50</f>
        <v>0</v>
      </c>
      <c r="H51" s="154">
        <f>H42-H50</f>
        <v>0</v>
      </c>
      <c r="I51" s="155">
        <f>I42-I50</f>
        <v>0</v>
      </c>
      <c r="J51" s="206"/>
      <c r="K51" s="207"/>
      <c r="L51" s="207"/>
      <c r="M51" s="207"/>
    </row>
    <row r="52" spans="1:20" s="282" customFormat="1" ht="26.25" customHeight="1" x14ac:dyDescent="0.25">
      <c r="A52" s="281"/>
      <c r="B52" s="270" t="s">
        <v>87</v>
      </c>
      <c r="C52" s="271" t="s">
        <v>24</v>
      </c>
      <c r="D52" s="279"/>
      <c r="E52" s="245"/>
      <c r="F52" s="245"/>
      <c r="G52" s="245"/>
      <c r="H52" s="245"/>
      <c r="I52" s="246"/>
      <c r="J52" s="206"/>
      <c r="K52" s="207"/>
      <c r="L52" s="207"/>
      <c r="M52" s="207"/>
    </row>
    <row r="53" spans="1:20" s="286" customFormat="1" ht="26.25" customHeight="1" x14ac:dyDescent="0.25">
      <c r="A53" s="167"/>
      <c r="B53" s="192" t="s">
        <v>86</v>
      </c>
      <c r="C53" s="209" t="s">
        <v>179</v>
      </c>
      <c r="D53" s="210"/>
      <c r="E53" s="154">
        <f>E26+E51</f>
        <v>0</v>
      </c>
      <c r="F53" s="154">
        <f>F26+F51</f>
        <v>0</v>
      </c>
      <c r="G53" s="154">
        <f>G26+G51</f>
        <v>0</v>
      </c>
      <c r="H53" s="154">
        <f>H26+H51</f>
        <v>0</v>
      </c>
      <c r="I53" s="155">
        <f>I26+I51</f>
        <v>0</v>
      </c>
      <c r="J53" s="206"/>
      <c r="K53" s="207"/>
      <c r="L53" s="207"/>
      <c r="M53" s="207"/>
    </row>
    <row r="54" spans="1:20" s="166" customFormat="1" ht="26.25" customHeight="1" x14ac:dyDescent="0.25">
      <c r="A54" s="175"/>
      <c r="B54" s="192" t="s">
        <v>69</v>
      </c>
      <c r="C54" s="287" t="s">
        <v>132</v>
      </c>
      <c r="D54" s="337"/>
      <c r="E54" s="195">
        <f>D54</f>
        <v>0</v>
      </c>
      <c r="F54" s="195">
        <f>E55</f>
        <v>0</v>
      </c>
      <c r="G54" s="195">
        <f>F55</f>
        <v>0</v>
      </c>
      <c r="H54" s="195">
        <f>G55</f>
        <v>0</v>
      </c>
      <c r="I54" s="196">
        <f>H55</f>
        <v>0</v>
      </c>
      <c r="J54" s="206"/>
      <c r="K54" s="207"/>
      <c r="L54" s="207"/>
      <c r="M54" s="207"/>
      <c r="N54" s="176"/>
      <c r="O54" s="176"/>
      <c r="P54" s="176"/>
      <c r="Q54" s="176"/>
      <c r="R54" s="176"/>
      <c r="S54" s="176"/>
      <c r="T54" s="176"/>
    </row>
    <row r="55" spans="1:20" s="168" customFormat="1" ht="30" customHeight="1" thickBot="1" x14ac:dyDescent="0.3">
      <c r="A55" s="177"/>
      <c r="B55" s="193" t="s">
        <v>180</v>
      </c>
      <c r="C55" s="288" t="s">
        <v>186</v>
      </c>
      <c r="D55" s="289">
        <f>SUM(D54)</f>
        <v>0</v>
      </c>
      <c r="E55" s="289">
        <f>E53+E54</f>
        <v>0</v>
      </c>
      <c r="F55" s="289">
        <f>F53+F54</f>
        <v>0</v>
      </c>
      <c r="G55" s="289">
        <f>G53+G54</f>
        <v>0</v>
      </c>
      <c r="H55" s="289">
        <f>H53+H54</f>
        <v>0</v>
      </c>
      <c r="I55" s="290">
        <f>I53+I54</f>
        <v>0</v>
      </c>
      <c r="J55" s="206"/>
      <c r="K55" s="207"/>
      <c r="L55" s="207"/>
      <c r="M55" s="207"/>
    </row>
    <row r="56" spans="1:20" s="201" customFormat="1" x14ac:dyDescent="0.25">
      <c r="A56" s="162"/>
      <c r="B56" s="197"/>
      <c r="C56" s="198" t="s">
        <v>22</v>
      </c>
      <c r="D56" s="198"/>
      <c r="E56" s="199"/>
      <c r="F56" s="199"/>
      <c r="G56" s="199"/>
      <c r="H56" s="199"/>
      <c r="I56" s="199"/>
      <c r="J56" s="200"/>
      <c r="K56" s="200"/>
      <c r="L56" s="200"/>
      <c r="M56" s="200"/>
    </row>
    <row r="57" spans="1:20" s="151" customFormat="1" x14ac:dyDescent="0.25">
      <c r="B57" s="202"/>
      <c r="C57" s="203"/>
      <c r="D57" s="203"/>
    </row>
    <row r="58" spans="1:20" s="151" customFormat="1" x14ac:dyDescent="0.25">
      <c r="B58" s="202"/>
      <c r="C58" s="203"/>
      <c r="D58" s="203"/>
    </row>
    <row r="59" spans="1:20" s="151" customFormat="1" x14ac:dyDescent="0.25">
      <c r="B59" s="202"/>
      <c r="C59" s="203"/>
      <c r="D59" s="203"/>
    </row>
    <row r="60" spans="1:20" s="151" customFormat="1" x14ac:dyDescent="0.25">
      <c r="B60" s="202"/>
      <c r="C60" s="203"/>
      <c r="D60" s="203"/>
    </row>
    <row r="61" spans="1:20" s="151" customFormat="1" x14ac:dyDescent="0.25">
      <c r="B61" s="202"/>
      <c r="C61" s="203"/>
      <c r="D61" s="203"/>
    </row>
    <row r="62" spans="1:20" s="151" customFormat="1" x14ac:dyDescent="0.25">
      <c r="B62" s="202"/>
      <c r="C62" s="203"/>
      <c r="D62" s="203"/>
    </row>
    <row r="63" spans="1:20" s="151" customFormat="1" x14ac:dyDescent="0.25">
      <c r="B63" s="202"/>
      <c r="C63" s="203"/>
      <c r="D63" s="203"/>
    </row>
    <row r="64" spans="1:20" s="151" customFormat="1" x14ac:dyDescent="0.25">
      <c r="B64" s="202"/>
      <c r="C64" s="203"/>
      <c r="D64" s="203"/>
    </row>
    <row r="65" spans="2:4" s="151" customFormat="1" x14ac:dyDescent="0.25">
      <c r="B65" s="202"/>
      <c r="C65" s="203"/>
      <c r="D65" s="203"/>
    </row>
    <row r="66" spans="2:4" s="151" customFormat="1" x14ac:dyDescent="0.25">
      <c r="B66" s="202"/>
      <c r="C66" s="203"/>
      <c r="D66" s="203"/>
    </row>
    <row r="67" spans="2:4" s="151" customFormat="1" x14ac:dyDescent="0.25">
      <c r="B67" s="202"/>
      <c r="C67" s="203"/>
      <c r="D67" s="203"/>
    </row>
    <row r="68" spans="2:4" s="151" customFormat="1" x14ac:dyDescent="0.25">
      <c r="B68" s="202"/>
      <c r="C68" s="203"/>
      <c r="D68" s="203"/>
    </row>
    <row r="69" spans="2:4" s="151" customFormat="1" x14ac:dyDescent="0.25">
      <c r="B69" s="202"/>
      <c r="C69" s="203"/>
      <c r="D69" s="203"/>
    </row>
    <row r="70" spans="2:4" s="151" customFormat="1" x14ac:dyDescent="0.25">
      <c r="B70" s="202"/>
      <c r="C70" s="203"/>
      <c r="D70" s="203"/>
    </row>
    <row r="71" spans="2:4" s="151" customFormat="1" x14ac:dyDescent="0.25">
      <c r="B71" s="202"/>
      <c r="C71" s="203"/>
      <c r="D71" s="203"/>
    </row>
    <row r="72" spans="2:4" s="151" customFormat="1" x14ac:dyDescent="0.25">
      <c r="B72" s="202"/>
      <c r="C72" s="203"/>
      <c r="D72" s="203"/>
    </row>
    <row r="73" spans="2:4" s="151" customFormat="1" x14ac:dyDescent="0.25">
      <c r="B73" s="202"/>
      <c r="C73" s="203"/>
      <c r="D73" s="203"/>
    </row>
    <row r="74" spans="2:4" s="151" customFormat="1" x14ac:dyDescent="0.25">
      <c r="B74" s="202"/>
      <c r="C74" s="203"/>
      <c r="D74" s="203"/>
    </row>
    <row r="75" spans="2:4" s="151" customFormat="1" x14ac:dyDescent="0.25">
      <c r="B75" s="202"/>
      <c r="C75" s="203"/>
      <c r="D75" s="203"/>
    </row>
    <row r="76" spans="2:4" s="151" customFormat="1" x14ac:dyDescent="0.25">
      <c r="B76" s="202"/>
      <c r="C76" s="203"/>
      <c r="D76" s="203"/>
    </row>
    <row r="77" spans="2:4" s="151" customFormat="1" x14ac:dyDescent="0.25">
      <c r="B77" s="202"/>
      <c r="C77" s="203"/>
      <c r="D77" s="203"/>
    </row>
    <row r="78" spans="2:4" s="151" customFormat="1" x14ac:dyDescent="0.25">
      <c r="B78" s="202"/>
      <c r="C78" s="203"/>
      <c r="D78" s="203"/>
    </row>
    <row r="79" spans="2:4" s="151" customFormat="1" x14ac:dyDescent="0.25">
      <c r="B79" s="202"/>
      <c r="C79" s="203"/>
      <c r="D79" s="203"/>
    </row>
    <row r="80" spans="2:4" s="151" customFormat="1" x14ac:dyDescent="0.25">
      <c r="B80" s="202"/>
      <c r="C80" s="203"/>
      <c r="D80" s="203"/>
    </row>
    <row r="81" spans="2:4" s="151" customFormat="1" x14ac:dyDescent="0.25">
      <c r="B81" s="202"/>
      <c r="C81" s="203"/>
      <c r="D81" s="203"/>
    </row>
    <row r="82" spans="2:4" s="151" customFormat="1" x14ac:dyDescent="0.25">
      <c r="B82" s="202"/>
      <c r="C82" s="203"/>
      <c r="D82" s="203"/>
    </row>
    <row r="83" spans="2:4" s="151" customFormat="1" x14ac:dyDescent="0.25">
      <c r="B83" s="202"/>
      <c r="C83" s="203"/>
      <c r="D83" s="203"/>
    </row>
    <row r="84" spans="2:4" s="151" customFormat="1" x14ac:dyDescent="0.25">
      <c r="B84" s="202"/>
      <c r="C84" s="203"/>
      <c r="D84" s="203"/>
    </row>
    <row r="85" spans="2:4" s="151" customFormat="1" x14ac:dyDescent="0.25">
      <c r="B85" s="202"/>
      <c r="C85" s="203"/>
      <c r="D85" s="203"/>
    </row>
    <row r="86" spans="2:4" s="151" customFormat="1" x14ac:dyDescent="0.25">
      <c r="B86" s="202"/>
      <c r="C86" s="203"/>
      <c r="D86" s="203"/>
    </row>
    <row r="87" spans="2:4" s="151" customFormat="1" x14ac:dyDescent="0.25">
      <c r="B87" s="202"/>
      <c r="C87" s="203"/>
      <c r="D87" s="203"/>
    </row>
    <row r="88" spans="2:4" s="151" customFormat="1" x14ac:dyDescent="0.25">
      <c r="B88" s="202"/>
      <c r="C88" s="203"/>
      <c r="D88" s="203"/>
    </row>
    <row r="89" spans="2:4" s="151" customFormat="1" x14ac:dyDescent="0.25">
      <c r="B89" s="202"/>
      <c r="C89" s="203"/>
      <c r="D89" s="203"/>
    </row>
    <row r="90" spans="2:4" s="151" customFormat="1" x14ac:dyDescent="0.25">
      <c r="B90" s="202"/>
      <c r="C90" s="203"/>
      <c r="D90" s="203"/>
    </row>
    <row r="91" spans="2:4" s="151" customFormat="1" x14ac:dyDescent="0.25">
      <c r="B91" s="202"/>
      <c r="C91" s="203"/>
      <c r="D91" s="203"/>
    </row>
    <row r="92" spans="2:4" s="151" customFormat="1" x14ac:dyDescent="0.25">
      <c r="B92" s="202"/>
      <c r="C92" s="203"/>
      <c r="D92" s="203"/>
    </row>
    <row r="93" spans="2:4" s="151" customFormat="1" x14ac:dyDescent="0.25">
      <c r="B93" s="202"/>
      <c r="C93" s="203"/>
      <c r="D93" s="203"/>
    </row>
    <row r="94" spans="2:4" s="151" customFormat="1" x14ac:dyDescent="0.25">
      <c r="B94" s="202"/>
      <c r="C94" s="203"/>
      <c r="D94" s="203"/>
    </row>
    <row r="95" spans="2:4" s="151" customFormat="1" x14ac:dyDescent="0.25">
      <c r="B95" s="202"/>
      <c r="C95" s="203"/>
      <c r="D95" s="203"/>
    </row>
    <row r="96" spans="2:4" s="151" customFormat="1" x14ac:dyDescent="0.25">
      <c r="B96" s="202"/>
      <c r="C96" s="203"/>
      <c r="D96" s="203"/>
    </row>
  </sheetData>
  <sheetProtection algorithmName="SHA-512" hashValue="yMqI+r7uyDZe+vkXO4GlaoXnzOPW2dlzfVsT9FTuVucjuRK/d57v5BZhrNGLgRUp8aiTWtg4ja0gpeOw2e8A/Q==" saltValue="7snOrWxYLl+dzBFupBtHmw==" spinCount="100000" sheet="1" objects="1" scenarios="1"/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600-000000000000}"/>
    <dataValidation type="custom" allowBlank="1" showInputMessage="1" showErrorMessage="1" sqref="N48:IV48 A48" xr:uid="{00000000-0002-0000-0600-000001000000}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F24" sqref="F24"/>
    </sheetView>
  </sheetViews>
  <sheetFormatPr defaultColWidth="9.109375" defaultRowHeight="0" customHeight="1" zeroHeight="1" x14ac:dyDescent="0.25"/>
  <cols>
    <col min="1" max="1" width="1.6640625" style="226" customWidth="1"/>
    <col min="2" max="2" width="6.88671875" style="226" customWidth="1"/>
    <col min="3" max="3" width="67.88671875" style="226" customWidth="1"/>
    <col min="4" max="4" width="9.88671875" style="226" customWidth="1"/>
    <col min="5" max="5" width="16" style="226" customWidth="1"/>
    <col min="6" max="6" width="15.109375" style="226" customWidth="1"/>
    <col min="7" max="7" width="16.109375" style="226" customWidth="1"/>
    <col min="8" max="8" width="15" style="226" customWidth="1"/>
    <col min="9" max="9" width="15.88671875" style="229" customWidth="1"/>
    <col min="10" max="16384" width="9.109375" style="219"/>
  </cols>
  <sheetData>
    <row r="1" spans="1:256" ht="15.6" x14ac:dyDescent="0.25">
      <c r="A1" s="435"/>
      <c r="B1" s="431" t="s">
        <v>152</v>
      </c>
      <c r="C1" s="432"/>
      <c r="D1" s="432"/>
      <c r="E1" s="432"/>
      <c r="F1" s="432"/>
      <c r="G1" s="432"/>
      <c r="H1" s="439" t="s">
        <v>243</v>
      </c>
      <c r="I1" s="440"/>
      <c r="J1" s="218"/>
    </row>
    <row r="2" spans="1:256" ht="17.399999999999999" x14ac:dyDescent="0.25">
      <c r="A2" s="436"/>
      <c r="B2" s="433" t="s">
        <v>228</v>
      </c>
      <c r="C2" s="434"/>
      <c r="D2" s="434"/>
      <c r="E2" s="434"/>
      <c r="F2" s="434"/>
      <c r="G2" s="434"/>
      <c r="H2" s="441"/>
      <c r="I2" s="442"/>
      <c r="J2" s="218"/>
    </row>
    <row r="3" spans="1:256" ht="18.75" customHeight="1" x14ac:dyDescent="0.25">
      <c r="A3" s="436"/>
      <c r="B3" s="310"/>
      <c r="C3" s="433" t="s">
        <v>235</v>
      </c>
      <c r="D3" s="434"/>
      <c r="E3" s="434"/>
      <c r="F3" s="434"/>
      <c r="G3" s="434"/>
      <c r="H3" s="311"/>
      <c r="I3" s="338"/>
      <c r="J3" s="218"/>
    </row>
    <row r="4" spans="1:256" s="221" customFormat="1" ht="15.6" x14ac:dyDescent="0.3">
      <c r="A4" s="436"/>
      <c r="B4" s="446" t="s">
        <v>23</v>
      </c>
      <c r="C4" s="447"/>
      <c r="D4" s="447"/>
      <c r="E4" s="447"/>
      <c r="F4" s="447"/>
      <c r="G4" s="447"/>
      <c r="H4" s="447"/>
      <c r="I4" s="448"/>
      <c r="J4" s="220"/>
    </row>
    <row r="5" spans="1:256" ht="27" customHeight="1" x14ac:dyDescent="0.25">
      <c r="A5" s="437"/>
      <c r="B5" s="449" t="s">
        <v>0</v>
      </c>
      <c r="C5" s="450"/>
      <c r="D5" s="445" t="s">
        <v>39</v>
      </c>
      <c r="E5" s="238" t="s">
        <v>76</v>
      </c>
      <c r="F5" s="238" t="s">
        <v>77</v>
      </c>
      <c r="G5" s="238" t="s">
        <v>78</v>
      </c>
      <c r="H5" s="238" t="s">
        <v>79</v>
      </c>
      <c r="I5" s="339" t="s">
        <v>80</v>
      </c>
      <c r="J5" s="218"/>
    </row>
    <row r="6" spans="1:256" ht="13.8" x14ac:dyDescent="0.25">
      <c r="A6" s="436"/>
      <c r="B6" s="230" t="s">
        <v>89</v>
      </c>
      <c r="C6" s="231" t="s">
        <v>90</v>
      </c>
      <c r="D6" s="445"/>
      <c r="E6" s="451" t="s">
        <v>91</v>
      </c>
      <c r="F6" s="451"/>
      <c r="G6" s="451"/>
      <c r="H6" s="451"/>
      <c r="I6" s="452"/>
      <c r="J6" s="218"/>
    </row>
    <row r="7" spans="1:256" ht="30" customHeight="1" x14ac:dyDescent="0.25">
      <c r="A7" s="436"/>
      <c r="B7" s="232">
        <v>1</v>
      </c>
      <c r="C7" s="233" t="s">
        <v>220</v>
      </c>
      <c r="D7" s="234" t="s">
        <v>143</v>
      </c>
      <c r="E7" s="427"/>
      <c r="F7" s="427"/>
      <c r="G7" s="427"/>
      <c r="H7" s="427"/>
      <c r="I7" s="428"/>
      <c r="J7" s="218"/>
    </row>
    <row r="8" spans="1:256" ht="30" customHeight="1" x14ac:dyDescent="0.25">
      <c r="A8" s="436"/>
      <c r="B8" s="232">
        <v>2</v>
      </c>
      <c r="C8" s="235" t="s">
        <v>221</v>
      </c>
      <c r="D8" s="236" t="s">
        <v>143</v>
      </c>
      <c r="E8" s="239">
        <f>'Prognoza veniturilor'!M42</f>
        <v>0</v>
      </c>
      <c r="F8" s="239">
        <f>'Prognoza veniturilor'!N42</f>
        <v>0</v>
      </c>
      <c r="G8" s="239">
        <f>'Prognoza veniturilor'!O42</f>
        <v>0</v>
      </c>
      <c r="H8" s="239">
        <f>'Prognoza veniturilor'!P42</f>
        <v>0</v>
      </c>
      <c r="I8" s="340">
        <f>'Prognoza veniturilor'!Q42</f>
        <v>0</v>
      </c>
      <c r="J8" s="222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  <c r="DE8" s="223"/>
      <c r="DF8" s="223"/>
      <c r="DG8" s="223"/>
      <c r="DH8" s="223"/>
      <c r="DI8" s="223"/>
      <c r="DJ8" s="223"/>
      <c r="DK8" s="223"/>
      <c r="DL8" s="223"/>
      <c r="DM8" s="223"/>
      <c r="DN8" s="223"/>
      <c r="DO8" s="223"/>
      <c r="DP8" s="223"/>
      <c r="DQ8" s="223"/>
      <c r="DR8" s="223"/>
      <c r="DS8" s="223"/>
      <c r="DT8" s="223"/>
      <c r="DU8" s="223"/>
      <c r="DV8" s="223"/>
      <c r="DW8" s="223"/>
      <c r="DX8" s="223"/>
      <c r="DY8" s="223"/>
      <c r="DZ8" s="223"/>
      <c r="EA8" s="223"/>
      <c r="EB8" s="223"/>
      <c r="EC8" s="223"/>
      <c r="ED8" s="223"/>
      <c r="EE8" s="223"/>
      <c r="EF8" s="223"/>
      <c r="EG8" s="223"/>
      <c r="EH8" s="223"/>
      <c r="EI8" s="223"/>
      <c r="EJ8" s="223"/>
      <c r="EK8" s="223"/>
      <c r="EL8" s="223"/>
      <c r="EM8" s="223"/>
      <c r="EN8" s="223"/>
      <c r="EO8" s="223"/>
      <c r="EP8" s="223"/>
      <c r="EQ8" s="223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223"/>
      <c r="GU8" s="223"/>
      <c r="GV8" s="223"/>
      <c r="GW8" s="223"/>
      <c r="GX8" s="223"/>
      <c r="GY8" s="223"/>
      <c r="GZ8" s="223"/>
      <c r="HA8" s="223"/>
      <c r="HB8" s="223"/>
      <c r="HC8" s="223"/>
      <c r="HD8" s="223"/>
      <c r="HE8" s="223"/>
      <c r="HF8" s="223"/>
      <c r="HG8" s="223"/>
      <c r="HH8" s="223"/>
      <c r="HI8" s="223"/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23"/>
      <c r="HY8" s="223"/>
      <c r="HZ8" s="223"/>
      <c r="IA8" s="223"/>
      <c r="IB8" s="223"/>
      <c r="IC8" s="223"/>
      <c r="ID8" s="223"/>
      <c r="IE8" s="223"/>
      <c r="IF8" s="223"/>
      <c r="IG8" s="223"/>
      <c r="IH8" s="223"/>
      <c r="II8" s="223"/>
      <c r="IJ8" s="223"/>
      <c r="IK8" s="223"/>
      <c r="IL8" s="223"/>
      <c r="IM8" s="223"/>
      <c r="IN8" s="223"/>
      <c r="IO8" s="223"/>
      <c r="IP8" s="223"/>
      <c r="IQ8" s="223"/>
      <c r="IR8" s="223"/>
      <c r="IS8" s="223"/>
      <c r="IT8" s="223"/>
      <c r="IU8" s="223"/>
      <c r="IV8" s="223"/>
    </row>
    <row r="9" spans="1:256" s="224" customFormat="1" ht="30" customHeight="1" x14ac:dyDescent="0.25">
      <c r="A9" s="436"/>
      <c r="B9" s="232">
        <v>3</v>
      </c>
      <c r="C9" s="233" t="s">
        <v>222</v>
      </c>
      <c r="D9" s="236" t="s">
        <v>143</v>
      </c>
      <c r="E9" s="239">
        <f>'Prognoza cheltuielilor'!L17</f>
        <v>0</v>
      </c>
      <c r="F9" s="239">
        <f>'Prognoza cheltuielilor'!M17</f>
        <v>0</v>
      </c>
      <c r="G9" s="239">
        <f>'Prognoza cheltuielilor'!N17</f>
        <v>0</v>
      </c>
      <c r="H9" s="239">
        <f>'Prognoza cheltuielilor'!O17</f>
        <v>0</v>
      </c>
      <c r="I9" s="340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4" customFormat="1" ht="30" customHeight="1" x14ac:dyDescent="0.25">
      <c r="A10" s="436"/>
      <c r="B10" s="232">
        <v>4</v>
      </c>
      <c r="C10" s="233" t="s">
        <v>232</v>
      </c>
      <c r="D10" s="236" t="s">
        <v>44</v>
      </c>
      <c r="E10" s="240" t="str">
        <f>IF(E8=0,"Eroare",ROUND((E8-E9)/E8,4))</f>
        <v>Eroare</v>
      </c>
      <c r="F10" s="240" t="str">
        <f>IF(F8=0,"Eroare",ROUND((F8-F9)/F8,4))</f>
        <v>Eroare</v>
      </c>
      <c r="G10" s="240" t="str">
        <f>IF(G8=0,"Eroare",ROUND((G8-G9)/G8,4))</f>
        <v>Eroare</v>
      </c>
      <c r="H10" s="240" t="str">
        <f>IF(H8=0,"Eroare",ROUND((H8-H9)/H8,4))</f>
        <v>Eroare</v>
      </c>
      <c r="I10" s="341" t="str">
        <f>IF(I8=0,"Eroare",ROUND((I8-I9)/I8,4))</f>
        <v>Eroare</v>
      </c>
    </row>
    <row r="11" spans="1:256" s="224" customFormat="1" ht="30" customHeight="1" x14ac:dyDescent="0.25">
      <c r="A11" s="436"/>
      <c r="B11" s="232">
        <v>5</v>
      </c>
      <c r="C11" s="233" t="s">
        <v>151</v>
      </c>
      <c r="D11" s="236" t="s">
        <v>40</v>
      </c>
      <c r="E11" s="425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25"/>
      <c r="G11" s="425"/>
      <c r="H11" s="425"/>
      <c r="I11" s="426"/>
    </row>
    <row r="12" spans="1:256" s="224" customFormat="1" ht="30" customHeight="1" x14ac:dyDescent="0.25">
      <c r="A12" s="436"/>
      <c r="B12" s="232">
        <v>6</v>
      </c>
      <c r="C12" s="233" t="s">
        <v>223</v>
      </c>
      <c r="D12" s="236" t="s">
        <v>44</v>
      </c>
      <c r="E12" s="241" t="str">
        <f>IF($E$7=0,"Eroare",ROUND('FN 1-5'!E51/$E$7, 4))</f>
        <v>Eroare</v>
      </c>
      <c r="F12" s="241" t="str">
        <f>IF($E$7=0,"Eroare",ROUND('FN 1-5'!F51/$E$7, 4))</f>
        <v>Eroare</v>
      </c>
      <c r="G12" s="241" t="str">
        <f>IF($E$7=0,"Eroare",ROUND('FN 1-5'!G51/$E$7, 4))</f>
        <v>Eroare</v>
      </c>
      <c r="H12" s="241" t="str">
        <f>IF($E$7=0,"Eroare",ROUND('FN 1-5'!H51/$E$7, 4))</f>
        <v>Eroare</v>
      </c>
      <c r="I12" s="342" t="str">
        <f>IF($E$7=0,"Eroare",ROUND('FN 1-5'!I51/$E$7, 4))</f>
        <v>Eroare</v>
      </c>
    </row>
    <row r="13" spans="1:256" s="224" customFormat="1" ht="30" customHeight="1" x14ac:dyDescent="0.25">
      <c r="A13" s="436"/>
      <c r="B13" s="232">
        <v>7</v>
      </c>
      <c r="C13" s="237" t="s">
        <v>233</v>
      </c>
      <c r="D13" s="236" t="s">
        <v>41</v>
      </c>
      <c r="E13" s="242" t="str">
        <f>IF('FN 1-5'!E19=0,"Nu este cazul !", ROUND(('FN 1-5'!E51)/'FN 1-5'!E19, 4))</f>
        <v>Nu este cazul !</v>
      </c>
      <c r="F13" s="242" t="str">
        <f>IF('FN 1-5'!F19=0,"Nu este cazul !", ROUND(('FN 1-5'!F51)/'FN 1-5'!F19, 4))</f>
        <v>Nu este cazul !</v>
      </c>
      <c r="G13" s="242" t="str">
        <f>IF('FN 1-5'!G19=0,"Nu este cazul !", ROUND(('FN 1-5'!G51)/'FN 1-5'!G19, 4))</f>
        <v>Nu este cazul !</v>
      </c>
      <c r="H13" s="242" t="str">
        <f>IF('FN 1-5'!H19=0,"Nu este cazul !", ROUND(('FN 1-5'!H51)/'FN 1-5'!H19, 4))</f>
        <v>Nu este cazul !</v>
      </c>
      <c r="I13" s="343" t="str">
        <f>IF('FN 1-5'!I19=0,"Nu este cazul !", ROUND(('FN 1-5'!I51)/'FN 1-5'!I19, 4))</f>
        <v>Nu este cazul !</v>
      </c>
    </row>
    <row r="14" spans="1:256" s="224" customFormat="1" ht="30" customHeight="1" x14ac:dyDescent="0.25">
      <c r="A14" s="436"/>
      <c r="B14" s="232">
        <v>8</v>
      </c>
      <c r="C14" s="237" t="s">
        <v>234</v>
      </c>
      <c r="D14" s="236" t="s">
        <v>44</v>
      </c>
      <c r="E14" s="240" t="str">
        <f>IF(Bilant!E14=0,"Eroare", ROUND(Bilant!E19/Bilant!E14, 4))</f>
        <v>Eroare</v>
      </c>
      <c r="F14" s="240" t="str">
        <f>IF(Bilant!F14=0,"Eroare", ROUND(Bilant!F19/Bilant!F14, 4))</f>
        <v>Eroare</v>
      </c>
      <c r="G14" s="240" t="str">
        <f>IF(Bilant!G14=0,"Eroare", ROUND(Bilant!G19/Bilant!G14, 4))</f>
        <v>Eroare</v>
      </c>
      <c r="H14" s="240" t="str">
        <f>IF(Bilant!H14=0,"Eroare", ROUND(Bilant!H19/Bilant!H14, 4))</f>
        <v>Eroare</v>
      </c>
      <c r="I14" s="341" t="str">
        <f>IF(Bilant!I14=0,"Eroare", ROUND(Bilant!I19/Bilant!I14, 4))</f>
        <v>Eroare</v>
      </c>
    </row>
    <row r="15" spans="1:256" s="225" customFormat="1" ht="30" customHeight="1" x14ac:dyDescent="0.25">
      <c r="A15" s="436"/>
      <c r="B15" s="232">
        <v>9</v>
      </c>
      <c r="C15" s="237" t="s">
        <v>43</v>
      </c>
      <c r="D15" s="236"/>
      <c r="E15" s="443">
        <v>0.04</v>
      </c>
      <c r="F15" s="443"/>
      <c r="G15" s="443"/>
      <c r="H15" s="443"/>
      <c r="I15" s="444"/>
    </row>
    <row r="16" spans="1:256" s="224" customFormat="1" ht="30" customHeight="1" x14ac:dyDescent="0.25">
      <c r="A16" s="437"/>
      <c r="B16" s="232">
        <v>10</v>
      </c>
      <c r="C16" s="237" t="s">
        <v>224</v>
      </c>
      <c r="D16" s="314" t="s">
        <v>143</v>
      </c>
      <c r="E16" s="429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29"/>
      <c r="G16" s="429"/>
      <c r="H16" s="429"/>
      <c r="I16" s="430"/>
    </row>
    <row r="17" spans="1:9" s="224" customFormat="1" ht="30" customHeight="1" thickBot="1" x14ac:dyDescent="0.3">
      <c r="A17" s="438"/>
      <c r="B17" s="344">
        <v>11</v>
      </c>
      <c r="C17" s="345" t="s">
        <v>150</v>
      </c>
      <c r="D17" s="346" t="s">
        <v>143</v>
      </c>
      <c r="E17" s="347">
        <f>'FN 1-5'!E55</f>
        <v>0</v>
      </c>
      <c r="F17" s="347">
        <f>'FN 1-5'!F55</f>
        <v>0</v>
      </c>
      <c r="G17" s="347">
        <f>'FN 1-5'!G55</f>
        <v>0</v>
      </c>
      <c r="H17" s="347">
        <f>'FN 1-5'!H55</f>
        <v>0</v>
      </c>
      <c r="I17" s="348">
        <f>'FN 1-5'!I55</f>
        <v>0</v>
      </c>
    </row>
    <row r="18" spans="1:9" s="224" customFormat="1" ht="22.5" customHeight="1" x14ac:dyDescent="0.25">
      <c r="A18" s="227"/>
      <c r="B18" s="419"/>
      <c r="C18" s="420"/>
      <c r="D18" s="420"/>
      <c r="E18" s="420"/>
      <c r="F18" s="420"/>
      <c r="G18" s="421"/>
      <c r="H18" s="227"/>
      <c r="I18" s="227"/>
    </row>
    <row r="19" spans="1:9" s="224" customFormat="1" ht="40.5" customHeight="1" x14ac:dyDescent="0.25">
      <c r="A19" s="226"/>
      <c r="B19" s="422"/>
      <c r="C19" s="423"/>
      <c r="D19" s="423"/>
      <c r="E19" s="423"/>
      <c r="F19" s="423"/>
      <c r="G19" s="424"/>
      <c r="H19" s="226"/>
      <c r="I19" s="226"/>
    </row>
    <row r="20" spans="1:9" s="224" customFormat="1" ht="12.75" customHeight="1" x14ac:dyDescent="0.25">
      <c r="A20" s="226"/>
      <c r="B20" s="226"/>
      <c r="C20" s="226"/>
      <c r="D20" s="226"/>
      <c r="E20" s="228"/>
      <c r="F20" s="226"/>
      <c r="G20" s="226"/>
      <c r="H20" s="226"/>
      <c r="I20" s="226"/>
    </row>
    <row r="21" spans="1:9" s="224" customFormat="1" ht="12.75" customHeight="1" x14ac:dyDescent="0.25">
      <c r="A21" s="226"/>
      <c r="B21" s="226"/>
      <c r="C21" s="226"/>
      <c r="D21" s="226"/>
      <c r="E21" s="226"/>
      <c r="F21" s="226"/>
      <c r="G21" s="226"/>
      <c r="H21" s="226"/>
      <c r="I21" s="226"/>
    </row>
    <row r="22" spans="1:9" s="224" customFormat="1" ht="12.75" customHeight="1" x14ac:dyDescent="0.25">
      <c r="A22" s="226"/>
      <c r="B22" s="226"/>
      <c r="C22" s="226"/>
      <c r="D22" s="226"/>
      <c r="E22" s="226"/>
      <c r="F22" s="226"/>
      <c r="G22" s="226"/>
      <c r="H22" s="226"/>
      <c r="I22" s="226"/>
    </row>
    <row r="23" spans="1:9" s="224" customFormat="1" ht="12.75" customHeight="1" x14ac:dyDescent="0.25">
      <c r="A23" s="226"/>
      <c r="B23" s="226"/>
      <c r="C23" s="226"/>
      <c r="D23" s="226"/>
      <c r="E23" s="226"/>
      <c r="F23" s="226"/>
      <c r="G23" s="226"/>
      <c r="H23" s="226"/>
      <c r="I23" s="226"/>
    </row>
    <row r="24" spans="1:9" s="224" customFormat="1" ht="12.75" customHeight="1" x14ac:dyDescent="0.25">
      <c r="A24" s="226"/>
      <c r="B24" s="226"/>
      <c r="C24" s="226"/>
      <c r="D24" s="226"/>
      <c r="E24" s="226"/>
      <c r="F24" s="226"/>
      <c r="G24" s="226"/>
      <c r="H24" s="226"/>
      <c r="I24" s="226"/>
    </row>
    <row r="25" spans="1:9" s="224" customFormat="1" ht="12.75" customHeight="1" x14ac:dyDescent="0.25">
      <c r="A25" s="226"/>
      <c r="B25" s="226"/>
      <c r="C25" s="226"/>
      <c r="D25" s="226"/>
      <c r="E25" s="226"/>
      <c r="F25" s="226"/>
      <c r="G25" s="226"/>
      <c r="H25" s="226"/>
      <c r="I25" s="226"/>
    </row>
    <row r="26" spans="1:9" s="224" customFormat="1" ht="12.75" customHeight="1" x14ac:dyDescent="0.25">
      <c r="A26" s="226"/>
      <c r="B26" s="226"/>
      <c r="C26" s="226"/>
      <c r="D26" s="226"/>
      <c r="E26" s="226"/>
      <c r="F26" s="226"/>
      <c r="G26" s="226"/>
      <c r="H26" s="226"/>
      <c r="I26" s="226"/>
    </row>
    <row r="27" spans="1:9" s="224" customFormat="1" ht="12.75" customHeight="1" x14ac:dyDescent="0.25">
      <c r="A27" s="226"/>
      <c r="B27" s="226"/>
      <c r="C27" s="226"/>
      <c r="D27" s="226"/>
      <c r="E27" s="226"/>
      <c r="F27" s="226"/>
      <c r="G27" s="226"/>
      <c r="H27" s="226"/>
      <c r="I27" s="226"/>
    </row>
    <row r="28" spans="1:9" s="224" customFormat="1" ht="12.75" customHeight="1" x14ac:dyDescent="0.25">
      <c r="A28" s="226"/>
      <c r="B28" s="226"/>
      <c r="C28" s="226"/>
      <c r="D28" s="226"/>
      <c r="E28" s="226"/>
      <c r="F28" s="226"/>
      <c r="G28" s="226"/>
      <c r="H28" s="226"/>
      <c r="I28" s="226"/>
    </row>
    <row r="29" spans="1:9" s="224" customFormat="1" ht="12.75" customHeight="1" x14ac:dyDescent="0.25">
      <c r="A29" s="226"/>
      <c r="B29" s="226"/>
      <c r="C29" s="226"/>
      <c r="D29" s="226"/>
      <c r="E29" s="226"/>
      <c r="F29" s="226"/>
      <c r="G29" s="226"/>
      <c r="H29" s="226"/>
      <c r="I29" s="226"/>
    </row>
    <row r="30" spans="1:9" s="224" customFormat="1" ht="12.75" customHeight="1" x14ac:dyDescent="0.25">
      <c r="A30" s="226"/>
      <c r="B30" s="226"/>
      <c r="C30" s="226"/>
      <c r="D30" s="226"/>
      <c r="E30" s="226"/>
      <c r="F30" s="226"/>
      <c r="G30" s="226"/>
      <c r="H30" s="226"/>
      <c r="I30" s="226"/>
    </row>
    <row r="31" spans="1:9" s="224" customFormat="1" ht="12.75" customHeight="1" x14ac:dyDescent="0.25">
      <c r="A31" s="226"/>
      <c r="B31" s="226"/>
      <c r="C31" s="226"/>
      <c r="D31" s="226"/>
      <c r="E31" s="226"/>
      <c r="F31" s="226"/>
      <c r="G31" s="226"/>
      <c r="H31" s="226"/>
      <c r="I31" s="226"/>
    </row>
    <row r="32" spans="1:9" s="224" customFormat="1" ht="12.75" customHeight="1" x14ac:dyDescent="0.25">
      <c r="A32" s="226"/>
      <c r="B32" s="226"/>
      <c r="C32" s="226"/>
      <c r="D32" s="226"/>
      <c r="E32" s="226"/>
      <c r="F32" s="226"/>
      <c r="G32" s="226"/>
      <c r="H32" s="226"/>
      <c r="I32" s="226"/>
    </row>
    <row r="33" spans="1:9" s="224" customFormat="1" ht="12.75" customHeight="1" x14ac:dyDescent="0.25">
      <c r="A33" s="226"/>
      <c r="B33" s="226"/>
      <c r="C33" s="226"/>
      <c r="D33" s="226"/>
      <c r="E33" s="226"/>
      <c r="F33" s="226"/>
      <c r="G33" s="226"/>
      <c r="H33" s="226"/>
      <c r="I33" s="226"/>
    </row>
    <row r="34" spans="1:9" s="224" customFormat="1" ht="12.75" customHeight="1" x14ac:dyDescent="0.25">
      <c r="A34" s="226"/>
      <c r="B34" s="226"/>
      <c r="C34" s="226"/>
      <c r="D34" s="226"/>
      <c r="E34" s="226"/>
      <c r="F34" s="226"/>
      <c r="G34" s="226"/>
      <c r="H34" s="226"/>
      <c r="I34" s="226"/>
    </row>
    <row r="35" spans="1:9" s="224" customFormat="1" ht="12.75" customHeight="1" x14ac:dyDescent="0.25">
      <c r="A35" s="226"/>
      <c r="B35" s="226"/>
      <c r="C35" s="226"/>
      <c r="D35" s="226"/>
      <c r="E35" s="226"/>
      <c r="F35" s="226"/>
      <c r="G35" s="226"/>
      <c r="H35" s="226"/>
      <c r="I35" s="226"/>
    </row>
    <row r="36" spans="1:9" s="224" customFormat="1" ht="12.75" customHeight="1" x14ac:dyDescent="0.25">
      <c r="A36" s="226"/>
      <c r="B36" s="226"/>
      <c r="C36" s="226"/>
      <c r="D36" s="226"/>
      <c r="E36" s="226"/>
      <c r="F36" s="226"/>
      <c r="G36" s="226"/>
      <c r="H36" s="226"/>
      <c r="I36" s="226"/>
    </row>
    <row r="37" spans="1:9" s="224" customFormat="1" ht="12.75" customHeight="1" x14ac:dyDescent="0.25">
      <c r="A37" s="226"/>
      <c r="B37" s="226"/>
      <c r="C37" s="226"/>
      <c r="D37" s="226"/>
      <c r="E37" s="226"/>
      <c r="F37" s="226"/>
      <c r="G37" s="226"/>
      <c r="H37" s="226"/>
      <c r="I37" s="226"/>
    </row>
    <row r="38" spans="1:9" s="224" customFormat="1" ht="12.75" customHeight="1" x14ac:dyDescent="0.25">
      <c r="A38" s="226"/>
      <c r="B38" s="226"/>
      <c r="C38" s="226"/>
      <c r="D38" s="226"/>
      <c r="E38" s="226"/>
      <c r="F38" s="226"/>
      <c r="G38" s="226"/>
      <c r="H38" s="226"/>
      <c r="I38" s="226"/>
    </row>
    <row r="39" spans="1:9" s="224" customFormat="1" ht="12.75" customHeight="1" x14ac:dyDescent="0.25">
      <c r="A39" s="226"/>
      <c r="B39" s="226"/>
      <c r="C39" s="226"/>
      <c r="D39" s="226"/>
      <c r="E39" s="226"/>
      <c r="F39" s="226"/>
      <c r="G39" s="226"/>
      <c r="H39" s="226"/>
      <c r="I39" s="226"/>
    </row>
    <row r="40" spans="1:9" s="224" customFormat="1" ht="12.75" customHeight="1" x14ac:dyDescent="0.25">
      <c r="A40" s="226"/>
      <c r="B40" s="226"/>
      <c r="C40" s="226"/>
      <c r="D40" s="226"/>
      <c r="E40" s="226"/>
      <c r="F40" s="226"/>
      <c r="G40" s="226"/>
      <c r="H40" s="226"/>
      <c r="I40" s="226"/>
    </row>
    <row r="41" spans="1:9" s="224" customFormat="1" ht="12.75" customHeight="1" x14ac:dyDescent="0.25">
      <c r="A41" s="226"/>
      <c r="B41" s="226"/>
      <c r="C41" s="226"/>
      <c r="D41" s="226"/>
      <c r="E41" s="226"/>
      <c r="F41" s="226"/>
      <c r="G41" s="226"/>
      <c r="H41" s="226"/>
      <c r="I41" s="226"/>
    </row>
    <row r="42" spans="1:9" s="224" customFormat="1" ht="12.75" customHeight="1" x14ac:dyDescent="0.25">
      <c r="A42" s="226"/>
      <c r="B42" s="226"/>
      <c r="C42" s="226"/>
      <c r="D42" s="226"/>
      <c r="E42" s="226"/>
      <c r="F42" s="226"/>
      <c r="G42" s="226"/>
      <c r="H42" s="226"/>
      <c r="I42" s="226"/>
    </row>
    <row r="43" spans="1:9" s="224" customFormat="1" ht="12.75" customHeight="1" x14ac:dyDescent="0.25">
      <c r="A43" s="226"/>
      <c r="B43" s="226"/>
      <c r="C43" s="226"/>
      <c r="D43" s="226"/>
      <c r="E43" s="226"/>
      <c r="F43" s="226"/>
      <c r="G43" s="226"/>
      <c r="H43" s="226"/>
      <c r="I43" s="226"/>
    </row>
    <row r="44" spans="1:9" s="224" customFormat="1" ht="12.75" customHeight="1" x14ac:dyDescent="0.25">
      <c r="A44" s="226"/>
      <c r="B44" s="226"/>
      <c r="C44" s="226"/>
      <c r="D44" s="226"/>
      <c r="E44" s="226"/>
      <c r="F44" s="226"/>
      <c r="G44" s="226"/>
      <c r="H44" s="226"/>
      <c r="I44" s="226"/>
    </row>
    <row r="45" spans="1:9" s="224" customFormat="1" ht="12.75" customHeight="1" x14ac:dyDescent="0.25">
      <c r="A45" s="226"/>
      <c r="B45" s="226"/>
      <c r="C45" s="226"/>
      <c r="D45" s="226"/>
      <c r="E45" s="226"/>
      <c r="F45" s="226"/>
      <c r="G45" s="226"/>
      <c r="H45" s="226"/>
      <c r="I45" s="226"/>
    </row>
    <row r="46" spans="1:9" s="224" customFormat="1" ht="12.75" customHeight="1" x14ac:dyDescent="0.25">
      <c r="A46" s="226"/>
      <c r="B46" s="226"/>
      <c r="C46" s="226"/>
      <c r="D46" s="226"/>
      <c r="E46" s="226"/>
      <c r="F46" s="226"/>
      <c r="G46" s="226"/>
      <c r="H46" s="226"/>
      <c r="I46" s="226"/>
    </row>
    <row r="47" spans="1:9" s="224" customFormat="1" ht="12.75" customHeight="1" x14ac:dyDescent="0.25">
      <c r="A47" s="226"/>
      <c r="B47" s="226"/>
      <c r="C47" s="226"/>
      <c r="D47" s="226"/>
      <c r="E47" s="226"/>
      <c r="F47" s="226"/>
      <c r="G47" s="226"/>
      <c r="H47" s="226"/>
      <c r="I47" s="226"/>
    </row>
    <row r="48" spans="1:9" s="224" customFormat="1" ht="12.75" customHeight="1" x14ac:dyDescent="0.25">
      <c r="A48" s="226"/>
      <c r="B48" s="226"/>
      <c r="C48" s="226"/>
      <c r="D48" s="226"/>
      <c r="E48" s="226"/>
      <c r="F48" s="226"/>
      <c r="G48" s="226"/>
      <c r="H48" s="226"/>
      <c r="I48" s="226"/>
    </row>
    <row r="49" spans="1:256" s="224" customFormat="1" ht="12.75" customHeight="1" x14ac:dyDescent="0.25">
      <c r="A49" s="226"/>
      <c r="B49" s="226"/>
      <c r="C49" s="226"/>
      <c r="D49" s="226"/>
      <c r="E49" s="226"/>
      <c r="F49" s="226"/>
      <c r="G49" s="226"/>
      <c r="H49" s="226"/>
      <c r="I49" s="226"/>
    </row>
    <row r="50" spans="1:256" s="224" customFormat="1" ht="12.75" customHeight="1" x14ac:dyDescent="0.25">
      <c r="A50" s="226"/>
      <c r="B50" s="226"/>
      <c r="C50" s="226"/>
      <c r="D50" s="226"/>
      <c r="E50" s="226"/>
      <c r="F50" s="226"/>
      <c r="G50" s="226"/>
      <c r="H50" s="226"/>
      <c r="I50" s="226"/>
    </row>
    <row r="51" spans="1:256" s="224" customFormat="1" ht="12.75" customHeight="1" x14ac:dyDescent="0.25">
      <c r="A51" s="226"/>
      <c r="B51" s="226"/>
      <c r="C51" s="226"/>
      <c r="D51" s="226"/>
      <c r="E51" s="226"/>
      <c r="F51" s="226"/>
      <c r="G51" s="226"/>
      <c r="H51" s="226"/>
      <c r="I51" s="226"/>
    </row>
    <row r="52" spans="1:256" s="224" customFormat="1" ht="12.75" customHeight="1" x14ac:dyDescent="0.25">
      <c r="A52" s="226"/>
      <c r="B52" s="226"/>
      <c r="C52" s="226"/>
      <c r="D52" s="226"/>
      <c r="E52" s="226"/>
      <c r="F52" s="226"/>
      <c r="G52" s="226"/>
      <c r="H52" s="226"/>
      <c r="I52" s="226"/>
    </row>
    <row r="53" spans="1:256" s="224" customFormat="1" ht="12.75" customHeight="1" x14ac:dyDescent="0.25">
      <c r="A53" s="226"/>
      <c r="B53" s="226"/>
      <c r="C53" s="226"/>
      <c r="D53" s="226"/>
      <c r="E53" s="226"/>
      <c r="F53" s="226"/>
      <c r="G53" s="226"/>
      <c r="H53" s="226"/>
      <c r="I53" s="226"/>
    </row>
    <row r="54" spans="1:256" ht="12.75" hidden="1" customHeight="1" x14ac:dyDescent="0.25"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7"/>
      <c r="BM54" s="227"/>
      <c r="BN54" s="227"/>
      <c r="BO54" s="227"/>
      <c r="BP54" s="227"/>
      <c r="BQ54" s="227"/>
      <c r="BR54" s="227"/>
      <c r="BS54" s="227"/>
      <c r="BT54" s="227"/>
      <c r="BU54" s="227"/>
      <c r="BV54" s="227"/>
      <c r="BW54" s="227"/>
      <c r="BX54" s="227"/>
      <c r="BY54" s="227"/>
      <c r="BZ54" s="227"/>
      <c r="CA54" s="227"/>
      <c r="CB54" s="227"/>
      <c r="CC54" s="227"/>
      <c r="CD54" s="227"/>
      <c r="CE54" s="227"/>
      <c r="CF54" s="227"/>
      <c r="CG54" s="227"/>
      <c r="CH54" s="227"/>
      <c r="CI54" s="227"/>
      <c r="CJ54" s="227"/>
      <c r="CK54" s="227"/>
      <c r="CL54" s="227"/>
      <c r="CM54" s="227"/>
      <c r="CN54" s="227"/>
      <c r="CO54" s="227"/>
      <c r="CP54" s="227"/>
      <c r="CQ54" s="227"/>
      <c r="CR54" s="227"/>
      <c r="CS54" s="227"/>
      <c r="CT54" s="227"/>
      <c r="CU54" s="227"/>
      <c r="CV54" s="227"/>
      <c r="CW54" s="227"/>
      <c r="CX54" s="227"/>
      <c r="CY54" s="227"/>
      <c r="CZ54" s="227"/>
      <c r="DA54" s="227"/>
      <c r="DB54" s="227"/>
      <c r="DC54" s="227"/>
      <c r="DD54" s="227"/>
      <c r="DE54" s="227"/>
      <c r="DF54" s="227"/>
      <c r="DG54" s="227"/>
      <c r="DH54" s="227"/>
      <c r="DI54" s="227"/>
      <c r="DJ54" s="227"/>
      <c r="DK54" s="227"/>
      <c r="DL54" s="227"/>
      <c r="DM54" s="227"/>
      <c r="DN54" s="227"/>
      <c r="DO54" s="227"/>
      <c r="DP54" s="227"/>
      <c r="DQ54" s="227"/>
      <c r="DR54" s="227"/>
      <c r="DS54" s="227"/>
      <c r="DT54" s="227"/>
      <c r="DU54" s="227"/>
      <c r="DV54" s="227"/>
      <c r="DW54" s="227"/>
      <c r="DX54" s="227"/>
      <c r="DY54" s="227"/>
      <c r="DZ54" s="227"/>
      <c r="EA54" s="227"/>
      <c r="EB54" s="227"/>
      <c r="EC54" s="227"/>
      <c r="ED54" s="227"/>
      <c r="EE54" s="227"/>
      <c r="EF54" s="227"/>
      <c r="EG54" s="227"/>
      <c r="EH54" s="227"/>
      <c r="EI54" s="227"/>
      <c r="EJ54" s="227"/>
      <c r="EK54" s="227"/>
      <c r="EL54" s="227"/>
      <c r="EM54" s="227"/>
      <c r="EN54" s="227"/>
      <c r="EO54" s="227"/>
      <c r="EP54" s="227"/>
      <c r="EQ54" s="227"/>
      <c r="ER54" s="227"/>
      <c r="ES54" s="227"/>
      <c r="ET54" s="227"/>
      <c r="EU54" s="227"/>
      <c r="EV54" s="227"/>
      <c r="EW54" s="227"/>
      <c r="EX54" s="227"/>
      <c r="EY54" s="227"/>
      <c r="EZ54" s="227"/>
      <c r="FA54" s="227"/>
      <c r="FB54" s="227"/>
      <c r="FC54" s="227"/>
      <c r="FD54" s="227"/>
      <c r="FE54" s="227"/>
      <c r="FF54" s="227"/>
      <c r="FG54" s="227"/>
      <c r="FH54" s="227"/>
      <c r="FI54" s="227"/>
      <c r="FJ54" s="227"/>
      <c r="FK54" s="227"/>
      <c r="FL54" s="227"/>
      <c r="FM54" s="227"/>
      <c r="FN54" s="227"/>
      <c r="FO54" s="227"/>
      <c r="FP54" s="227"/>
      <c r="FQ54" s="227"/>
      <c r="FR54" s="227"/>
      <c r="FS54" s="227"/>
      <c r="FT54" s="227"/>
      <c r="FU54" s="227"/>
      <c r="FV54" s="227"/>
      <c r="FW54" s="227"/>
      <c r="FX54" s="227"/>
      <c r="FY54" s="227"/>
      <c r="FZ54" s="227"/>
      <c r="GA54" s="227"/>
      <c r="GB54" s="227"/>
      <c r="GC54" s="227"/>
      <c r="GD54" s="227"/>
      <c r="GE54" s="227"/>
      <c r="GF54" s="227"/>
      <c r="GG54" s="227"/>
      <c r="GH54" s="227"/>
      <c r="GI54" s="227"/>
      <c r="GJ54" s="227"/>
      <c r="GK54" s="227"/>
      <c r="GL54" s="227"/>
      <c r="GM54" s="227"/>
      <c r="GN54" s="227"/>
      <c r="GO54" s="227"/>
      <c r="GP54" s="227"/>
      <c r="GQ54" s="227"/>
      <c r="GR54" s="227"/>
      <c r="GS54" s="227"/>
      <c r="GT54" s="227"/>
      <c r="GU54" s="227"/>
      <c r="GV54" s="227"/>
      <c r="GW54" s="227"/>
      <c r="GX54" s="227"/>
      <c r="GY54" s="227"/>
      <c r="GZ54" s="227"/>
      <c r="HA54" s="227"/>
      <c r="HB54" s="227"/>
      <c r="HC54" s="227"/>
      <c r="HD54" s="227"/>
      <c r="HE54" s="227"/>
      <c r="HF54" s="227"/>
      <c r="HG54" s="227"/>
      <c r="HH54" s="227"/>
      <c r="HI54" s="227"/>
      <c r="HJ54" s="227"/>
      <c r="HK54" s="227"/>
      <c r="HL54" s="227"/>
      <c r="HM54" s="227"/>
      <c r="HN54" s="227"/>
      <c r="HO54" s="227"/>
      <c r="HP54" s="227"/>
      <c r="HQ54" s="227"/>
      <c r="HR54" s="227"/>
      <c r="HS54" s="227"/>
      <c r="HT54" s="227"/>
      <c r="HU54" s="227"/>
      <c r="HV54" s="227"/>
      <c r="HW54" s="227"/>
      <c r="HX54" s="227"/>
      <c r="HY54" s="227"/>
      <c r="HZ54" s="227"/>
      <c r="IA54" s="227"/>
      <c r="IB54" s="227"/>
      <c r="IC54" s="227"/>
      <c r="ID54" s="227"/>
      <c r="IE54" s="227"/>
      <c r="IF54" s="227"/>
      <c r="IG54" s="227"/>
      <c r="IH54" s="227"/>
      <c r="II54" s="227"/>
      <c r="IJ54" s="227"/>
      <c r="IK54" s="227"/>
      <c r="IL54" s="227"/>
      <c r="IM54" s="227"/>
      <c r="IN54" s="227"/>
      <c r="IO54" s="227"/>
      <c r="IP54" s="227"/>
      <c r="IQ54" s="227"/>
      <c r="IR54" s="227"/>
      <c r="IS54" s="227"/>
      <c r="IT54" s="227"/>
      <c r="IU54" s="227"/>
      <c r="IV54" s="227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sheetProtection algorithmName="SHA-512" hashValue="GABrIo662fXcK8Cyxy9vkGA1gOr8E4jNwUSu+ZEl293nchAYjUasDuwW4xtJ6ykfG2+kptmb52j7qgbsOfSQBg==" saltValue="WZOBISFS+GFKo9Jiqq8kPg==" spinCount="100000" sheet="1" objects="1" scenarios="1"/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(1)</cp:lastModifiedBy>
  <cp:lastPrinted>2018-06-12T07:10:26Z</cp:lastPrinted>
  <dcterms:created xsi:type="dcterms:W3CDTF">2003-06-05T14:00:20Z</dcterms:created>
  <dcterms:modified xsi:type="dcterms:W3CDTF">2018-10-15T08:28:03Z</dcterms:modified>
</cp:coreProperties>
</file>